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8\"/>
    </mc:Choice>
  </mc:AlternateContent>
  <bookViews>
    <workbookView xWindow="0" yWindow="0" windowWidth="28800" windowHeight="12300" tabRatio="766"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iterate="1" calcOnSave="0"/>
</workbook>
</file>

<file path=xl/calcChain.xml><?xml version="1.0" encoding="utf-8"?>
<calcChain xmlns="http://schemas.openxmlformats.org/spreadsheetml/2006/main">
  <c r="C49" i="7" l="1"/>
  <c r="C48" i="7"/>
  <c r="B26" i="22" l="1"/>
  <c r="A5" i="16" l="1"/>
  <c r="A15" i="6" l="1"/>
  <c r="A15" i="5" l="1"/>
  <c r="B45" i="22" l="1"/>
  <c r="B41"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7" i="22" l="1"/>
  <c r="B46" i="22"/>
  <c r="B43" i="22"/>
  <c r="B56" i="22" s="1"/>
  <c r="B42" i="22"/>
  <c r="B54" i="22" l="1"/>
  <c r="B30" i="22" l="1"/>
  <c r="B55" i="22" l="1"/>
  <c r="B53" i="22" l="1"/>
  <c r="B33" i="22" l="1"/>
  <c r="B48" i="22" s="1"/>
  <c r="B29" i="22"/>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<sst xmlns="http://schemas.openxmlformats.org/spreadsheetml/2006/main" count="1174" uniqueCount="610">
  <si>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</si>
  <si>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</si>
  <si>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</si>
  <si>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</si>
  <si>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</si>
  <si>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</si>
  <si>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</si>
  <si>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</si>
  <si>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</si>
  <si>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</si>
  <si>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</si>
  <si>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</si>
  <si>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</si>
  <si>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</si>
  <si>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</si>
  <si>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</si>
  <si>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</si>
  <si>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</si>
  <si>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</si>
  <si>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</si>
  <si>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</si>
  <si>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</si>
  <si>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</si>
  <si>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</si>
  <si>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</si>
  <si>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</si>
  <si>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</si>
  <si>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</si>
  <si>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</si>
  <si>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</si>
  <si>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</si>
  <si>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</si>
  <si>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</si>
  <si>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</si>
  <si>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</si>
  <si>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</si>
  <si>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</si>
  <si>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</si>
  <si>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</si>
  <si>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</si>
  <si>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</si>
  <si>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</si>
  <si>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</si>
  <si>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</si>
  <si>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</si>
  <si>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</si>
  <si>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</si>
  <si>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</si>
  <si>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</si>
  <si>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</si>
  <si>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</si>
  <si>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</si>
  <si>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</si>
  <si>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</si>
  <si>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</si>
  <si>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</si>
  <si>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</si>
  <si>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</si>
  <si>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</si>
  <si>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</si>
  <si>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</si>
  <si>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</si>
  <si>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</si>
  <si>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</si>
  <si>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</si>
  <si>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</si>
  <si>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</si>
  <si>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</si>
  <si>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</si>
  <si>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</si>
  <si>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</si>
  <si>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</si>
  <si>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</si>
  <si>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</si>
  <si>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</si>
  <si>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</si>
  <si>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</si>
  <si>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</si>
  <si>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</si>
  <si>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</si>
  <si>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</si>
  <si>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</si>
  <si>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</si>
  <si>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</si>
  <si>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</si>
  <si>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</si>
  <si>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</si>
  <si>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</si>
  <si>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</si>
  <si>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</si>
  <si>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</si>
  <si>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</si>
  <si>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</si>
  <si>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</si>
  <si>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</si>
  <si>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</si>
  <si>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</si>
  <si>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</si>
  <si>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</si>
  <si>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</si>
  <si>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</si>
  <si>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</si>
  <si>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</si>
  <si>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</si>
  <si>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</si>
  <si>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</si>
  <si>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</si>
  <si>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</si>
  <si>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</si>
  <si>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</si>
  <si>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</si>
  <si>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</si>
  <si>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</si>
  <si>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</si>
  <si>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</si>
  <si>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</si>
  <si>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</si>
  <si>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</si>
  <si>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</si>
  <si>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</si>
  <si>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</si>
  <si>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</si>
  <si>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</si>
  <si>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</si>
  <si>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</si>
  <si>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</si>
  <si>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</si>
  <si>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</si>
  <si>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</si>
  <si>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</si>
  <si>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</si>
  <si>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</si>
  <si>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</si>
  <si>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</si>
  <si>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</si>
  <si>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</si>
  <si>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</si>
  <si>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</si>
  <si>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</si>
  <si>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</si>
  <si>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</si>
  <si>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</si>
  <si>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</si>
  <si>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</si>
  <si>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</si>
  <si>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</si>
  <si>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</si>
  <si>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</si>
  <si>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</si>
  <si>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</si>
  <si>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</si>
  <si>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</si>
  <si>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</si>
  <si>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</si>
  <si>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</si>
  <si>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</si>
  <si>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</si>
  <si>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</si>
  <si>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</si>
  <si>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</si>
  <si>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</si>
  <si>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</si>
  <si>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</si>
  <si>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</si>
  <si>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</si>
  <si>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</si>
  <si>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</si>
  <si>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</si>
  <si>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</si>
  <si>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</si>
  <si>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</si>
  <si>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</si>
  <si>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</si>
  <si>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</si>
  <si>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</si>
  <si>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</si>
  <si>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</si>
  <si>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</si>
  <si>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</si>
  <si>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</si>
  <si>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</si>
  <si>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</si>
  <si>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</si>
  <si>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</si>
  <si>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</si>
  <si>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</si>
  <si>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</si>
  <si>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</si>
  <si>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</si>
  <si>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</si>
  <si>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</si>
  <si>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</si>
  <si>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</si>
  <si>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</si>
  <si>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</si>
  <si>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</si>
  <si>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</si>
  <si>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</si>
  <si>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</si>
  <si>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</si>
  <si>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</si>
  <si>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</si>
  <si>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</si>
  <si>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</si>
  <si>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</si>
  <si>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</si>
  <si>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</si>
  <si>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</si>
  <si>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</si>
  <si>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</si>
  <si>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</si>
  <si>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</si>
  <si>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</si>
  <si>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</si>
  <si>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</si>
  <si>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</si>
  <si>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</si>
  <si>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</si>
  <si>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</si>
  <si>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</si>
  <si>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</si>
  <si>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</si>
  <si>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</si>
  <si>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</si>
  <si>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</si>
  <si>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</si>
  <si>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</si>
  <si>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</si>
  <si>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</si>
  <si>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</si>
  <si>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</si>
  <si>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</si>
  <si>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</si>
  <si>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</si>
  <si>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</si>
  <si>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</si>
  <si>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</si>
  <si>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</si>
  <si>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</si>
  <si>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</si>
  <si>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</si>
  <si>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</si>
  <si>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</si>
  <si>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</si>
  <si>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</si>
  <si>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</si>
  <si>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</si>
  <si>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</si>
  <si>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</si>
  <si>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</si>
  <si>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</si>
  <si>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</si>
  <si>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</si>
  <si>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</si>
  <si>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</si>
  <si>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</si>
  <si>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</si>
  <si>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</si>
  <si>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</si>
  <si>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</si>
  <si>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</si>
  <si>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</si>
  <si>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</si>
  <si>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</si>
  <si>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</si>
  <si>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</si>
  <si>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</si>
  <si>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</si>
  <si>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</si>
  <si>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</si>
  <si>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</si>
  <si>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</si>
  <si>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</si>
  <si>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</si>
  <si>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</si>
  <si>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</si>
  <si>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</si>
  <si>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</si>
  <si>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</si>
  <si>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</si>
  <si>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</si>
  <si>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</si>
  <si>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</si>
  <si>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</si>
  <si>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</si>
  <si>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</si>
  <si>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</si>
  <si>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</si>
  <si>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</si>
  <si>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</si>
  <si>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</si>
  <si>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</si>
  <si>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</si>
  <si>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</si>
  <si>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</si>
  <si>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</si>
  <si>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</si>
  <si>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</si>
  <si>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</si>
  <si>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</si>
  <si>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</si>
  <si>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</si>
  <si>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</si>
  <si>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</si>
  <si>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</si>
  <si>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</si>
  <si>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</si>
  <si>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</si>
  <si>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</si>
  <si>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</si>
  <si>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</si>
  <si>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</si>
  <si>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</si>
  <si>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</si>
  <si>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</si>
  <si>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</si>
  <si>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</si>
  <si>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</si>
  <si>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</si>
  <si>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</si>
  <si>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</si>
  <si>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</si>
  <si>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</si>
  <si>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</si>
  <si>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</si>
  <si>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</si>
  <si>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</si>
  <si>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</si>
  <si>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</si>
  <si>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</si>
  <si>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</si>
  <si>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</si>
  <si>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</si>
  <si>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</si>
  <si>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</si>
  <si>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</si>
  <si>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</si>
  <si>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</si>
  <si>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</si>
  <si>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</si>
  <si>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</si>
  <si>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</si>
  <si>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</si>
  <si>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</si>
  <si>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</si>
  <si>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</si>
  <si>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</si>
  <si>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</si>
  <si>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</si>
  <si>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</si>
  <si>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</si>
  <si>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</si>
  <si>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</si>
  <si>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</si>
  <si>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</si>
  <si>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</si>
  <si>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</si>
  <si>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</si>
  <si>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</si>
  <si>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</si>
  <si>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</si>
  <si>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</si>
  <si>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</si>
  <si>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</si>
  <si>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</si>
  <si>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</si>
  <si>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</si>
  <si>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</si>
  <si>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</si>
  <si>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</si>
  <si>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</si>
  <si>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</si>
  <si>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</si>
  <si>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</si>
  <si>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</si>
  <si>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</si>
  <si>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</si>
  <si>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</si>
  <si>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</si>
  <si>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</si>
  <si>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</si>
  <si>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</si>
  <si>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</si>
  <si>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</si>
  <si>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</si>
  <si>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</si>
  <si>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</si>
  <si>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</si>
  <si>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</si>
  <si>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</si>
  <si>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</si>
  <si>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</si>
  <si>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</si>
  <si>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</si>
  <si>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</si>
  <si>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</si>
  <si>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</si>
  <si>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</si>
  <si>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</si>
  <si>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</si>
  <si>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</si>
  <si>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</si>
  <si>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</si>
  <si>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</si>
  <si>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</si>
  <si>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</si>
  <si>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</si>
  <si>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</si>
  <si>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</si>
  <si>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</si>
  <si>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</si>
  <si>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</si>
  <si>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</si>
  <si>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</si>
  <si>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</si>
  <si>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</si>
  <si>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</si>
  <si>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</si>
  <si>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</si>
  <si>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</si>
  <si>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</si>
  <si>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</si>
  <si>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</si>
  <si>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</si>
  <si>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</si>
  <si>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</si>
  <si>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</si>
  <si>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</si>
  <si>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</si>
  <si>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</si>
  <si>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</si>
  <si>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</si>
  <si>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</si>
  <si>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</si>
  <si>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</si>
  <si>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</si>
  <si>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</si>
  <si>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</si>
  <si>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</si>
  <si>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</si>
  <si>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</si>
  <si>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</si>
  <si>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</si>
  <si>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</si>
  <si>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</si>
  <si>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</si>
  <si>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</si>
  <si>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</si>
  <si>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</si>
  <si>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</si>
  <si>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</si>
  <si>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</si>
  <si>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</si>
  <si>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</si>
  <si>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</si>
  <si>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</si>
  <si>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</si>
  <si>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</si>
  <si>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</si>
  <si>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</si>
  <si>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</si>
  <si>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</si>
  <si>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</si>
  <si>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</si>
  <si>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</si>
  <si>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Приказ НВЭС 285 от 12.11.2014г.</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</si>
  <si>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</si>
  <si>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</si>
  <si>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</si>
  <si>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</si>
  <si>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</si>
  <si>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</si>
  <si>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</si>
  <si>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</si>
  <si>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</si>
  <si>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</si>
  <si>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</si>
  <si>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</si>
  <si>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</si>
  <si>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</si>
  <si>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</si>
  <si>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</si>
  <si>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</si>
  <si>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</si>
  <si>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</si>
  <si>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</si>
  <si>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В составе проекта есть затраты, необлагаемые НДС в размере 3,46 млн.руб.</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</si>
  <si>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</si>
  <si>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</si>
  <si>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</si>
  <si>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</si>
  <si>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</si>
  <si>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- 51,59  млн. рублей                                                                                                           Удельная стоимость замены выключателей (35 кВ) - 14,74 млн. рублей</t>
  </si>
  <si>
    <t xml:space="preserve"> - по прочим договорам (договор № 0141/12-07-ДА от 28.08.2012г. с Депприродресурс и несырьевого сектора экономики Югры)</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</si>
  <si>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</si>
  <si>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</si>
  <si>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</si>
  <si>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</si>
  <si>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</si>
  <si>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</si>
  <si>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</si>
  <si>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</si>
  <si>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</si>
  <si>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</si>
  <si>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</si>
  <si>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</si>
  <si>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</si>
  <si>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</si>
  <si>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</si>
  <si>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</si>
  <si>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</si>
  <si>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</si>
  <si>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</si>
  <si>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</si>
  <si>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</si>
  <si>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</si>
  <si>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</si>
  <si>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</si>
  <si>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</si>
  <si>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</si>
  <si>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</si>
  <si>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</si>
  <si>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</si>
  <si>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</si>
  <si>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</si>
  <si>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</si>
  <si>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</si>
  <si>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</si>
  <si>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</si>
  <si>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</si>
  <si>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</si>
  <si>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</si>
  <si>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</si>
  <si>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</si>
  <si>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</si>
  <si>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</si>
  <si>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</si>
  <si>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</si>
  <si>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</si>
  <si>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</si>
  <si>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</si>
  <si>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</si>
  <si>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</si>
  <si>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</si>
  <si>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</si>
  <si>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</si>
  <si>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</si>
  <si>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</si>
  <si>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</si>
  <si>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</si>
  <si>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</si>
  <si>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</si>
  <si>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</si>
  <si>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</si>
  <si>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</si>
  <si>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</si>
  <si>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</si>
  <si>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</si>
  <si>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</si>
  <si>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</si>
  <si>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 xml:space="preserve"> - по прочим договорам (б/д Управление Федеральной службы  государственной регистрации, кадастра и картографии по ХМАО)</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</si>
  <si>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</si>
  <si>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</si>
  <si>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</si>
  <si>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</si>
  <si>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</si>
  <si>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</si>
  <si>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</si>
  <si>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</si>
  <si>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</si>
  <si>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</si>
  <si>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</si>
  <si>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</si>
  <si>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</si>
  <si>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</si>
  <si>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</si>
  <si>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</si>
  <si>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</si>
  <si>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</si>
  <si>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</si>
  <si>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</si>
  <si>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</si>
  <si>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</si>
  <si>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</si>
  <si>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</si>
  <si>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</si>
  <si>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</si>
  <si>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</si>
  <si>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</si>
  <si>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</si>
  <si>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</si>
  <si>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</si>
  <si>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</si>
  <si>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</si>
  <si>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</si>
  <si>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2023</t>
  </si>
  <si>
    <t>Год 2024</t>
  </si>
  <si>
    <t>Год 2025</t>
  </si>
  <si>
    <t>Год 2026</t>
  </si>
  <si>
    <t>Год 2027</t>
  </si>
  <si>
    <t xml:space="preserve"> по состоянию на 01.01.2022</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</si>
  <si>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</si>
  <si>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</si>
  <si>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</si>
  <si>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</si>
  <si>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</si>
  <si>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Год раскрытия информации: 2023 год</t>
  </si>
  <si>
    <t>П</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</si>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</sst>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 fontId="48" fillId="24" borderId="2" xfId="71" applyNumberFormat="1" applyFont="1" applyFill="1" applyBorder="1" applyAlignment="1">
      <alignment horizontal="center" vertical="center" wrapText="1"/>
    </xf>
    <xf numFmtId="4" fontId="48" fillId="24" borderId="1" xfId="71" applyNumberFormat="1" applyFont="1" applyFill="1" applyBorder="1" applyAlignment="1">
      <alignment horizontal="center" vertical="center" wrapText="1"/>
    </xf>
    <xf numFmtId="4" fontId="11" fillId="24" borderId="1"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71" fillId="0" borderId="3" xfId="50" applyFont="1"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64" fillId="0" borderId="39"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9" sqref="C29"/>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36" t="s">
        <v>606</v>
      </c>
      <c r="B5" s="336"/>
      <c r="C5" s="336"/>
      <c r="D5" s="138"/>
      <c r="E5" s="138"/>
      <c r="F5" s="138"/>
      <c r="G5" s="138"/>
      <c r="H5" s="138"/>
      <c r="I5" s="138"/>
      <c r="J5" s="138"/>
    </row>
    <row r="6" spans="1:22" s="16" customFormat="1" ht="18.75" x14ac:dyDescent="0.3">
      <c r="A6" s="159"/>
      <c r="H6" s="158"/>
    </row>
    <row r="7" spans="1:22" s="16" customFormat="1" ht="18.75" x14ac:dyDescent="0.2">
      <c r="A7" s="340" t="s">
        <v>7</v>
      </c>
      <c r="B7" s="340"/>
      <c r="C7" s="340"/>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1" t="s">
        <v>507</v>
      </c>
      <c r="B9" s="341"/>
      <c r="C9" s="341"/>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37" t="s">
        <v>6</v>
      </c>
      <c r="B10" s="337"/>
      <c r="C10" s="337"/>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2" t="s">
        <v>561</v>
      </c>
      <c r="B12" s="342"/>
      <c r="C12" s="342"/>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37" t="s">
        <v>5</v>
      </c>
      <c r="B13" s="337"/>
      <c r="C13" s="337"/>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2" t="s">
        <v>605</v>
      </c>
      <c r="B15" s="342"/>
      <c r="C15" s="342"/>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37" t="s">
        <v>4</v>
      </c>
      <c r="B16" s="337"/>
      <c r="C16" s="337"/>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38" t="s">
        <v>425</v>
      </c>
      <c r="B18" s="339"/>
      <c r="C18" s="339"/>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445</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488</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33"/>
      <c r="B24" s="334"/>
      <c r="C24" s="335"/>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504</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509</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510</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459</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459</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459</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459</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459</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511</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459</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512</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513</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459</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33"/>
      <c r="B39" s="334"/>
      <c r="C39" s="335"/>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490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446</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446</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33"/>
      <c r="B47" s="334"/>
      <c r="C47" s="335"/>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27">
        <f>'6.2. Паспорт фин осв ввод'!AC24</f>
        <v>18.8454476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27">
        <f>'6.2. Паспорт фин осв ввод'!AC30</f>
        <v>15.799776</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4" t="s">
        <v>7</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9" t="s">
        <v>6</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5" t="str">
        <f>'1. паспорт местоположение'!A12:C12</f>
        <v>F_TP1600.PS.0028</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9" t="s">
        <v>5</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5" t="str">
        <f>'1. паспорт местоположение'!A15:C15</f>
        <v>Проектирование реконструкции  ПС 110/35/6 кВ КНС-5Б (ОРУ-110 кВ,ОРУ-35 кВ,замена оборудования АСУ ТП,СТДУ,УРЗА)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9" t="s">
        <v>4</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399</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3" t="s">
        <v>3</v>
      </c>
      <c r="B19" s="343" t="s">
        <v>98</v>
      </c>
      <c r="C19" s="346" t="s">
        <v>299</v>
      </c>
      <c r="D19" s="343" t="s">
        <v>298</v>
      </c>
      <c r="E19" s="343" t="s">
        <v>97</v>
      </c>
      <c r="F19" s="343" t="s">
        <v>96</v>
      </c>
      <c r="G19" s="343" t="s">
        <v>294</v>
      </c>
      <c r="H19" s="343" t="s">
        <v>95</v>
      </c>
      <c r="I19" s="343" t="s">
        <v>94</v>
      </c>
      <c r="J19" s="343" t="s">
        <v>93</v>
      </c>
      <c r="K19" s="343" t="s">
        <v>92</v>
      </c>
      <c r="L19" s="343" t="s">
        <v>91</v>
      </c>
      <c r="M19" s="343" t="s">
        <v>90</v>
      </c>
      <c r="N19" s="343" t="s">
        <v>89</v>
      </c>
      <c r="O19" s="343" t="s">
        <v>88</v>
      </c>
      <c r="P19" s="343" t="s">
        <v>87</v>
      </c>
      <c r="Q19" s="343" t="s">
        <v>297</v>
      </c>
      <c r="R19" s="343"/>
      <c r="S19" s="348" t="s">
        <v>393</v>
      </c>
      <c r="T19" s="4"/>
      <c r="U19" s="4"/>
      <c r="V19" s="4"/>
      <c r="W19" s="4"/>
      <c r="X19" s="4"/>
      <c r="Y19" s="4"/>
    </row>
    <row r="20" spans="1:28" s="3" customFormat="1" ht="180.75" customHeight="1" x14ac:dyDescent="0.2">
      <c r="A20" s="343"/>
      <c r="B20" s="343"/>
      <c r="C20" s="347"/>
      <c r="D20" s="343"/>
      <c r="E20" s="343"/>
      <c r="F20" s="343"/>
      <c r="G20" s="343"/>
      <c r="H20" s="343"/>
      <c r="I20" s="343"/>
      <c r="J20" s="343"/>
      <c r="K20" s="343"/>
      <c r="L20" s="343"/>
      <c r="M20" s="343"/>
      <c r="N20" s="343"/>
      <c r="O20" s="343"/>
      <c r="P20" s="343"/>
      <c r="Q20" s="36" t="s">
        <v>295</v>
      </c>
      <c r="R20" s="37" t="s">
        <v>296</v>
      </c>
      <c r="S20" s="34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13" zoomScale="55" zoomScaleNormal="55" workbookViewId="0">
      <selection activeCell="E31" sqref="E31"/>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6" customFormat="1" x14ac:dyDescent="0.2">
      <c r="A7" s="159"/>
    </row>
    <row r="8" spans="1:20" s="16" customFormat="1" ht="18.75" x14ac:dyDescent="0.2">
      <c r="A8" s="340" t="s">
        <v>7</v>
      </c>
      <c r="B8" s="340"/>
      <c r="C8" s="340"/>
      <c r="D8" s="340"/>
      <c r="E8" s="340"/>
      <c r="F8" s="340"/>
      <c r="G8" s="340"/>
      <c r="H8" s="340"/>
      <c r="I8" s="340"/>
      <c r="J8" s="340"/>
      <c r="K8" s="340"/>
      <c r="L8" s="340"/>
      <c r="M8" s="340"/>
      <c r="N8" s="340"/>
      <c r="O8" s="340"/>
      <c r="P8" s="340"/>
      <c r="Q8" s="340"/>
      <c r="R8" s="340"/>
      <c r="S8" s="340"/>
      <c r="T8" s="340"/>
    </row>
    <row r="9" spans="1:20" s="16"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6"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6" customFormat="1" ht="18.75" customHeight="1" x14ac:dyDescent="0.2">
      <c r="A11" s="337" t="s">
        <v>6</v>
      </c>
      <c r="B11" s="337"/>
      <c r="C11" s="337"/>
      <c r="D11" s="337"/>
      <c r="E11" s="337"/>
      <c r="F11" s="337"/>
      <c r="G11" s="337"/>
      <c r="H11" s="337"/>
      <c r="I11" s="337"/>
      <c r="J11" s="337"/>
      <c r="K11" s="337"/>
      <c r="L11" s="337"/>
      <c r="M11" s="337"/>
      <c r="N11" s="337"/>
      <c r="O11" s="337"/>
      <c r="P11" s="337"/>
      <c r="Q11" s="337"/>
      <c r="R11" s="337"/>
      <c r="S11" s="337"/>
      <c r="T11" s="337"/>
    </row>
    <row r="12" spans="1:20" s="16"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6" customFormat="1" ht="18.75" customHeight="1" x14ac:dyDescent="0.2">
      <c r="A13" s="341" t="str">
        <f>'1. паспорт местоположение'!A12:C12</f>
        <v>F_TP1600.PS.0028</v>
      </c>
      <c r="B13" s="341"/>
      <c r="C13" s="341"/>
      <c r="D13" s="341"/>
      <c r="E13" s="341"/>
      <c r="F13" s="341"/>
      <c r="G13" s="341"/>
      <c r="H13" s="341"/>
      <c r="I13" s="341"/>
      <c r="J13" s="341"/>
      <c r="K13" s="341"/>
      <c r="L13" s="341"/>
      <c r="M13" s="341"/>
      <c r="N13" s="341"/>
      <c r="O13" s="341"/>
      <c r="P13" s="341"/>
      <c r="Q13" s="341"/>
      <c r="R13" s="341"/>
      <c r="S13" s="341"/>
      <c r="T13" s="341"/>
    </row>
    <row r="14" spans="1:20" s="16" customFormat="1" ht="18.75" customHeight="1" x14ac:dyDescent="0.2">
      <c r="A14" s="337" t="s">
        <v>5</v>
      </c>
      <c r="B14" s="337"/>
      <c r="C14" s="337"/>
      <c r="D14" s="337"/>
      <c r="E14" s="337"/>
      <c r="F14" s="337"/>
      <c r="G14" s="337"/>
      <c r="H14" s="337"/>
      <c r="I14" s="337"/>
      <c r="J14" s="337"/>
      <c r="K14" s="337"/>
      <c r="L14" s="337"/>
      <c r="M14" s="337"/>
      <c r="N14" s="337"/>
      <c r="O14" s="337"/>
      <c r="P14" s="337"/>
      <c r="Q14" s="337"/>
      <c r="R14" s="337"/>
      <c r="S14" s="337"/>
      <c r="T14" s="337"/>
    </row>
    <row r="15" spans="1:20" s="16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65" customFormat="1" ht="14.25" x14ac:dyDescent="0.2">
      <c r="A16" s="341" t="str">
        <f>'1. паспорт местоположение'!A15:C15</f>
        <v>Проектирование реконструкции  ПС 110/35/6 кВ КНС-5Б (ОРУ-110 кВ,ОРУ-35 кВ,замена оборудования АСУ ТП,СТДУ,УРЗА)</v>
      </c>
      <c r="B16" s="341"/>
      <c r="C16" s="341"/>
      <c r="D16" s="341"/>
      <c r="E16" s="341"/>
      <c r="F16" s="341"/>
      <c r="G16" s="341"/>
      <c r="H16" s="341"/>
      <c r="I16" s="341"/>
      <c r="J16" s="341"/>
      <c r="K16" s="341"/>
      <c r="L16" s="341"/>
      <c r="M16" s="341"/>
      <c r="N16" s="341"/>
      <c r="O16" s="341"/>
      <c r="P16" s="341"/>
      <c r="Q16" s="341"/>
      <c r="R16" s="341"/>
      <c r="S16" s="341"/>
      <c r="T16" s="341"/>
    </row>
    <row r="17" spans="1:20" s="165" customFormat="1" ht="15" customHeight="1" x14ac:dyDescent="0.2">
      <c r="A17" s="337" t="s">
        <v>4</v>
      </c>
      <c r="B17" s="337"/>
      <c r="C17" s="337"/>
      <c r="D17" s="337"/>
      <c r="E17" s="337"/>
      <c r="F17" s="337"/>
      <c r="G17" s="337"/>
      <c r="H17" s="337"/>
      <c r="I17" s="337"/>
      <c r="J17" s="337"/>
      <c r="K17" s="337"/>
      <c r="L17" s="337"/>
      <c r="M17" s="337"/>
      <c r="N17" s="337"/>
      <c r="O17" s="337"/>
      <c r="P17" s="337"/>
      <c r="Q17" s="337"/>
      <c r="R17" s="337"/>
      <c r="S17" s="337"/>
      <c r="T17" s="337"/>
    </row>
    <row r="18" spans="1:20" s="165"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165" customFormat="1" ht="15" customHeight="1" x14ac:dyDescent="0.2">
      <c r="A19" s="339" t="s">
        <v>404</v>
      </c>
      <c r="B19" s="339"/>
      <c r="C19" s="339"/>
      <c r="D19" s="339"/>
      <c r="E19" s="339"/>
      <c r="F19" s="339"/>
      <c r="G19" s="339"/>
      <c r="H19" s="339"/>
      <c r="I19" s="339"/>
      <c r="J19" s="339"/>
      <c r="K19" s="339"/>
      <c r="L19" s="339"/>
      <c r="M19" s="339"/>
      <c r="N19" s="339"/>
      <c r="O19" s="339"/>
      <c r="P19" s="339"/>
      <c r="Q19" s="339"/>
      <c r="R19" s="339"/>
      <c r="S19" s="339"/>
      <c r="T19" s="339"/>
    </row>
    <row r="20" spans="1:20" s="177"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2" t="s">
        <v>3</v>
      </c>
      <c r="B21" s="355" t="s">
        <v>219</v>
      </c>
      <c r="C21" s="356"/>
      <c r="D21" s="359" t="s">
        <v>120</v>
      </c>
      <c r="E21" s="355" t="s">
        <v>433</v>
      </c>
      <c r="F21" s="356"/>
      <c r="G21" s="355" t="s">
        <v>238</v>
      </c>
      <c r="H21" s="356"/>
      <c r="I21" s="355" t="s">
        <v>119</v>
      </c>
      <c r="J21" s="356"/>
      <c r="K21" s="359" t="s">
        <v>118</v>
      </c>
      <c r="L21" s="355" t="s">
        <v>117</v>
      </c>
      <c r="M21" s="356"/>
      <c r="N21" s="355" t="s">
        <v>429</v>
      </c>
      <c r="O21" s="356"/>
      <c r="P21" s="359" t="s">
        <v>116</v>
      </c>
      <c r="Q21" s="365" t="s">
        <v>115</v>
      </c>
      <c r="R21" s="366"/>
      <c r="S21" s="365" t="s">
        <v>114</v>
      </c>
      <c r="T21" s="367"/>
    </row>
    <row r="22" spans="1:20" ht="204.75" customHeight="1" x14ac:dyDescent="0.25">
      <c r="A22" s="363"/>
      <c r="B22" s="357"/>
      <c r="C22" s="358"/>
      <c r="D22" s="361"/>
      <c r="E22" s="357"/>
      <c r="F22" s="358"/>
      <c r="G22" s="357"/>
      <c r="H22" s="358"/>
      <c r="I22" s="357"/>
      <c r="J22" s="358"/>
      <c r="K22" s="360"/>
      <c r="L22" s="357"/>
      <c r="M22" s="358"/>
      <c r="N22" s="357"/>
      <c r="O22" s="358"/>
      <c r="P22" s="360"/>
      <c r="Q22" s="137" t="s">
        <v>113</v>
      </c>
      <c r="R22" s="137" t="s">
        <v>403</v>
      </c>
      <c r="S22" s="137" t="s">
        <v>112</v>
      </c>
      <c r="T22" s="137" t="s">
        <v>111</v>
      </c>
    </row>
    <row r="23" spans="1:20" ht="51.75" customHeight="1" x14ac:dyDescent="0.25">
      <c r="A23" s="364"/>
      <c r="B23" s="137" t="s">
        <v>109</v>
      </c>
      <c r="C23" s="137" t="s">
        <v>110</v>
      </c>
      <c r="D23" s="360"/>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461</v>
      </c>
      <c r="E25" s="181" t="s">
        <v>494</v>
      </c>
      <c r="F25" s="181" t="s">
        <v>460</v>
      </c>
      <c r="G25" s="197" t="s">
        <v>478</v>
      </c>
      <c r="H25" s="197" t="s">
        <v>478</v>
      </c>
      <c r="I25" s="178">
        <v>2003</v>
      </c>
      <c r="J25" s="178"/>
      <c r="K25" s="178">
        <v>2003</v>
      </c>
      <c r="L25" s="178">
        <v>110</v>
      </c>
      <c r="M25" s="178">
        <v>110</v>
      </c>
      <c r="N25" s="179"/>
      <c r="O25" s="179"/>
      <c r="P25" s="179">
        <v>2013</v>
      </c>
      <c r="Q25" s="179" t="s">
        <v>593</v>
      </c>
      <c r="R25" s="179" t="s">
        <v>592</v>
      </c>
      <c r="S25" s="179" t="s">
        <v>495</v>
      </c>
      <c r="T25" s="179" t="s">
        <v>496</v>
      </c>
    </row>
    <row r="26" spans="1:20" ht="42" customHeight="1" x14ac:dyDescent="0.25">
      <c r="A26" s="178">
        <v>2</v>
      </c>
      <c r="B26" s="179" t="s">
        <v>462</v>
      </c>
      <c r="C26" s="179" t="s">
        <v>462</v>
      </c>
      <c r="D26" s="180" t="s">
        <v>461</v>
      </c>
      <c r="E26" s="181" t="s">
        <v>494</v>
      </c>
      <c r="F26" s="181" t="s">
        <v>460</v>
      </c>
      <c r="G26" s="197" t="s">
        <v>479</v>
      </c>
      <c r="H26" s="197" t="s">
        <v>479</v>
      </c>
      <c r="I26" s="178" t="s">
        <v>477</v>
      </c>
      <c r="J26" s="178"/>
      <c r="K26" s="178">
        <v>1992</v>
      </c>
      <c r="L26" s="178">
        <v>110</v>
      </c>
      <c r="M26" s="178">
        <v>110</v>
      </c>
      <c r="N26" s="179"/>
      <c r="O26" s="179"/>
      <c r="P26" s="179">
        <v>2017</v>
      </c>
      <c r="Q26" s="179" t="s">
        <v>593</v>
      </c>
      <c r="R26" s="179" t="s">
        <v>592</v>
      </c>
      <c r="S26" s="179" t="s">
        <v>495</v>
      </c>
      <c r="T26" s="179" t="s">
        <v>496</v>
      </c>
    </row>
    <row r="27" spans="1:20" ht="42" customHeight="1" x14ac:dyDescent="0.25">
      <c r="A27" s="178">
        <v>3</v>
      </c>
      <c r="B27" s="179" t="s">
        <v>462</v>
      </c>
      <c r="C27" s="179" t="s">
        <v>462</v>
      </c>
      <c r="D27" s="180" t="s">
        <v>461</v>
      </c>
      <c r="E27" s="180" t="s">
        <v>497</v>
      </c>
      <c r="F27" s="180" t="s">
        <v>463</v>
      </c>
      <c r="G27" s="178" t="s">
        <v>470</v>
      </c>
      <c r="H27" s="178" t="s">
        <v>470</v>
      </c>
      <c r="I27" s="178">
        <v>1986</v>
      </c>
      <c r="J27" s="178"/>
      <c r="K27" s="178">
        <v>1986</v>
      </c>
      <c r="L27" s="178">
        <v>35</v>
      </c>
      <c r="M27" s="178">
        <v>35</v>
      </c>
      <c r="N27" s="179"/>
      <c r="O27" s="179"/>
      <c r="P27" s="179">
        <v>2016</v>
      </c>
      <c r="Q27" s="179" t="s">
        <v>593</v>
      </c>
      <c r="R27" s="179" t="s">
        <v>592</v>
      </c>
      <c r="S27" s="179" t="s">
        <v>495</v>
      </c>
      <c r="T27" s="179" t="s">
        <v>496</v>
      </c>
    </row>
    <row r="28" spans="1:20" ht="42" customHeight="1" x14ac:dyDescent="0.25">
      <c r="A28" s="178">
        <v>4</v>
      </c>
      <c r="B28" s="179" t="s">
        <v>462</v>
      </c>
      <c r="C28" s="179" t="s">
        <v>462</v>
      </c>
      <c r="D28" s="180" t="s">
        <v>461</v>
      </c>
      <c r="E28" s="180" t="s">
        <v>497</v>
      </c>
      <c r="F28" s="180" t="s">
        <v>463</v>
      </c>
      <c r="G28" s="179" t="s">
        <v>471</v>
      </c>
      <c r="H28" s="179" t="s">
        <v>471</v>
      </c>
      <c r="I28" s="178">
        <v>1986</v>
      </c>
      <c r="J28" s="178"/>
      <c r="K28" s="178">
        <v>1986</v>
      </c>
      <c r="L28" s="178">
        <v>35</v>
      </c>
      <c r="M28" s="178">
        <v>35</v>
      </c>
      <c r="N28" s="179"/>
      <c r="O28" s="179"/>
      <c r="P28" s="179">
        <v>2011</v>
      </c>
      <c r="Q28" s="179" t="s">
        <v>593</v>
      </c>
      <c r="R28" s="179" t="s">
        <v>592</v>
      </c>
      <c r="S28" s="179" t="s">
        <v>495</v>
      </c>
      <c r="T28" s="179" t="s">
        <v>496</v>
      </c>
    </row>
    <row r="29" spans="1:20" ht="42" customHeight="1" x14ac:dyDescent="0.25">
      <c r="A29" s="178">
        <v>5</v>
      </c>
      <c r="B29" s="179" t="s">
        <v>462</v>
      </c>
      <c r="C29" s="179" t="s">
        <v>462</v>
      </c>
      <c r="D29" s="180" t="s">
        <v>461</v>
      </c>
      <c r="E29" s="180" t="s">
        <v>497</v>
      </c>
      <c r="F29" s="180" t="s">
        <v>463</v>
      </c>
      <c r="G29" s="179" t="s">
        <v>472</v>
      </c>
      <c r="H29" s="179" t="s">
        <v>472</v>
      </c>
      <c r="I29" s="178">
        <v>1986</v>
      </c>
      <c r="J29" s="178"/>
      <c r="K29" s="178">
        <v>1986</v>
      </c>
      <c r="L29" s="178">
        <v>35</v>
      </c>
      <c r="M29" s="178">
        <v>35</v>
      </c>
      <c r="N29" s="179"/>
      <c r="O29" s="179"/>
      <c r="P29" s="179">
        <v>2016</v>
      </c>
      <c r="Q29" s="179" t="s">
        <v>593</v>
      </c>
      <c r="R29" s="179" t="s">
        <v>592</v>
      </c>
      <c r="S29" s="179" t="s">
        <v>495</v>
      </c>
      <c r="T29" s="179" t="s">
        <v>496</v>
      </c>
    </row>
    <row r="30" spans="1:20" ht="42" customHeight="1" x14ac:dyDescent="0.25">
      <c r="A30" s="178">
        <v>6</v>
      </c>
      <c r="B30" s="179" t="s">
        <v>462</v>
      </c>
      <c r="C30" s="179" t="s">
        <v>462</v>
      </c>
      <c r="D30" s="180" t="s">
        <v>461</v>
      </c>
      <c r="E30" s="180" t="s">
        <v>497</v>
      </c>
      <c r="F30" s="180" t="s">
        <v>464</v>
      </c>
      <c r="G30" s="179" t="s">
        <v>473</v>
      </c>
      <c r="H30" s="179" t="s">
        <v>473</v>
      </c>
      <c r="I30" s="178">
        <v>1986</v>
      </c>
      <c r="J30" s="178"/>
      <c r="K30" s="178">
        <v>1986</v>
      </c>
      <c r="L30" s="178">
        <v>35</v>
      </c>
      <c r="M30" s="178">
        <v>35</v>
      </c>
      <c r="N30" s="179"/>
      <c r="O30" s="179"/>
      <c r="P30" s="179">
        <v>2011</v>
      </c>
      <c r="Q30" s="179" t="s">
        <v>593</v>
      </c>
      <c r="R30" s="179" t="s">
        <v>592</v>
      </c>
      <c r="S30" s="179" t="s">
        <v>495</v>
      </c>
      <c r="T30" s="179" t="s">
        <v>496</v>
      </c>
    </row>
    <row r="31" spans="1:20" ht="42" customHeight="1" x14ac:dyDescent="0.25">
      <c r="A31" s="178"/>
      <c r="B31" s="179" t="s">
        <v>462</v>
      </c>
      <c r="C31" s="179" t="s">
        <v>462</v>
      </c>
      <c r="D31" s="180" t="s">
        <v>461</v>
      </c>
      <c r="E31" s="180" t="s">
        <v>497</v>
      </c>
      <c r="F31" s="180" t="s">
        <v>464</v>
      </c>
      <c r="G31" s="179" t="s">
        <v>474</v>
      </c>
      <c r="H31" s="179" t="s">
        <v>474</v>
      </c>
      <c r="I31" s="178">
        <v>1986</v>
      </c>
      <c r="J31" s="178"/>
      <c r="K31" s="178">
        <v>1986</v>
      </c>
      <c r="L31" s="178">
        <v>35</v>
      </c>
      <c r="M31" s="178">
        <v>35</v>
      </c>
      <c r="N31" s="179"/>
      <c r="O31" s="179"/>
      <c r="P31" s="179">
        <v>2011</v>
      </c>
      <c r="Q31" s="179" t="s">
        <v>593</v>
      </c>
      <c r="R31" s="179" t="s">
        <v>592</v>
      </c>
      <c r="S31" s="179" t="s">
        <v>495</v>
      </c>
      <c r="T31" s="179" t="s">
        <v>496</v>
      </c>
    </row>
    <row r="32" spans="1:20" ht="42" customHeight="1" x14ac:dyDescent="0.25">
      <c r="A32" s="178"/>
      <c r="B32" s="179" t="s">
        <v>462</v>
      </c>
      <c r="C32" s="179" t="s">
        <v>462</v>
      </c>
      <c r="D32" s="180" t="s">
        <v>461</v>
      </c>
      <c r="E32" s="180" t="s">
        <v>497</v>
      </c>
      <c r="F32" s="180" t="s">
        <v>464</v>
      </c>
      <c r="G32" s="179" t="s">
        <v>475</v>
      </c>
      <c r="H32" s="179" t="s">
        <v>475</v>
      </c>
      <c r="I32" s="178">
        <v>1986</v>
      </c>
      <c r="J32" s="178"/>
      <c r="K32" s="178">
        <v>1986</v>
      </c>
      <c r="L32" s="178">
        <v>35</v>
      </c>
      <c r="M32" s="178">
        <v>35</v>
      </c>
      <c r="N32" s="179"/>
      <c r="O32" s="179"/>
      <c r="P32" s="179">
        <v>2011</v>
      </c>
      <c r="Q32" s="179" t="s">
        <v>593</v>
      </c>
      <c r="R32" s="179" t="s">
        <v>592</v>
      </c>
      <c r="S32" s="179" t="s">
        <v>495</v>
      </c>
      <c r="T32" s="179" t="s">
        <v>496</v>
      </c>
    </row>
    <row r="33" spans="1:113" ht="42" customHeight="1" x14ac:dyDescent="0.25">
      <c r="A33" s="178"/>
      <c r="B33" s="179" t="s">
        <v>462</v>
      </c>
      <c r="C33" s="179" t="s">
        <v>462</v>
      </c>
      <c r="D33" s="180" t="s">
        <v>461</v>
      </c>
      <c r="E33" s="180" t="s">
        <v>497</v>
      </c>
      <c r="F33" s="180" t="s">
        <v>464</v>
      </c>
      <c r="G33" s="179" t="s">
        <v>476</v>
      </c>
      <c r="H33" s="179" t="s">
        <v>476</v>
      </c>
      <c r="I33" s="178">
        <v>1986</v>
      </c>
      <c r="J33" s="178"/>
      <c r="K33" s="178">
        <v>1986</v>
      </c>
      <c r="L33" s="178">
        <v>35</v>
      </c>
      <c r="M33" s="178">
        <v>35</v>
      </c>
      <c r="N33" s="179"/>
      <c r="O33" s="179"/>
      <c r="P33" s="179" t="s">
        <v>489</v>
      </c>
      <c r="Q33" s="179" t="s">
        <v>593</v>
      </c>
      <c r="R33" s="179" t="s">
        <v>592</v>
      </c>
      <c r="S33" s="179" t="s">
        <v>495</v>
      </c>
      <c r="T33" s="179" t="s">
        <v>496</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54" t="s">
        <v>439</v>
      </c>
      <c r="C38" s="354"/>
      <c r="D38" s="354"/>
      <c r="E38" s="354"/>
      <c r="F38" s="354"/>
      <c r="G38" s="354"/>
      <c r="H38" s="354"/>
      <c r="I38" s="354"/>
      <c r="J38" s="354"/>
      <c r="K38" s="354"/>
      <c r="L38" s="354"/>
      <c r="M38" s="354"/>
      <c r="N38" s="354"/>
      <c r="O38" s="354"/>
      <c r="P38" s="354"/>
      <c r="Q38" s="354"/>
      <c r="R38" s="354"/>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44" t="s">
        <v>7</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507</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45" t="str">
        <f>'1. паспорт местоположение'!A12</f>
        <v>F_TP1600.PS.0028</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45" t="str">
        <f>'1. паспорт местоположение'!A15</f>
        <v>Проектирование реконструкции  ПС 110/35/6 кВ КНС-5Б (ОРУ-110 кВ,ОРУ-35 кВ,замена оборудования АСУ ТП,СТДУ,УРЗА)</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406</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0" customFormat="1" ht="21" customHeight="1" x14ac:dyDescent="0.25"/>
    <row r="21" spans="1:27" ht="15.75" customHeight="1" x14ac:dyDescent="0.25">
      <c r="A21" s="371" t="s">
        <v>3</v>
      </c>
      <c r="B21" s="374" t="s">
        <v>413</v>
      </c>
      <c r="C21" s="375"/>
      <c r="D21" s="374" t="s">
        <v>415</v>
      </c>
      <c r="E21" s="375"/>
      <c r="F21" s="378" t="s">
        <v>92</v>
      </c>
      <c r="G21" s="379"/>
      <c r="H21" s="379"/>
      <c r="I21" s="380"/>
      <c r="J21" s="371" t="s">
        <v>416</v>
      </c>
      <c r="K21" s="374" t="s">
        <v>417</v>
      </c>
      <c r="L21" s="375"/>
      <c r="M21" s="374" t="s">
        <v>418</v>
      </c>
      <c r="N21" s="375"/>
      <c r="O21" s="374" t="s">
        <v>405</v>
      </c>
      <c r="P21" s="375"/>
      <c r="Q21" s="374" t="s">
        <v>125</v>
      </c>
      <c r="R21" s="375"/>
      <c r="S21" s="371" t="s">
        <v>124</v>
      </c>
      <c r="T21" s="371" t="s">
        <v>419</v>
      </c>
      <c r="U21" s="371" t="s">
        <v>414</v>
      </c>
      <c r="V21" s="374" t="s">
        <v>123</v>
      </c>
      <c r="W21" s="375"/>
      <c r="X21" s="378" t="s">
        <v>115</v>
      </c>
      <c r="Y21" s="379"/>
      <c r="Z21" s="378" t="s">
        <v>114</v>
      </c>
      <c r="AA21" s="379"/>
    </row>
    <row r="22" spans="1:27" ht="216" customHeight="1" x14ac:dyDescent="0.25">
      <c r="A22" s="372"/>
      <c r="B22" s="376"/>
      <c r="C22" s="377"/>
      <c r="D22" s="376"/>
      <c r="E22" s="377"/>
      <c r="F22" s="378" t="s">
        <v>122</v>
      </c>
      <c r="G22" s="380"/>
      <c r="H22" s="378" t="s">
        <v>121</v>
      </c>
      <c r="I22" s="380"/>
      <c r="J22" s="373"/>
      <c r="K22" s="376"/>
      <c r="L22" s="377"/>
      <c r="M22" s="376"/>
      <c r="N22" s="377"/>
      <c r="O22" s="376"/>
      <c r="P22" s="377"/>
      <c r="Q22" s="376"/>
      <c r="R22" s="377"/>
      <c r="S22" s="373"/>
      <c r="T22" s="373"/>
      <c r="U22" s="373"/>
      <c r="V22" s="376"/>
      <c r="W22" s="377"/>
      <c r="X22" s="76" t="s">
        <v>113</v>
      </c>
      <c r="Y22" s="76" t="s">
        <v>403</v>
      </c>
      <c r="Z22" s="76" t="s">
        <v>112</v>
      </c>
      <c r="AA22" s="76" t="s">
        <v>111</v>
      </c>
    </row>
    <row r="23" spans="1:27" ht="60" customHeight="1" x14ac:dyDescent="0.25">
      <c r="A23" s="373"/>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5" zoomScaleNormal="7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44" t="s">
        <v>7</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49" t="s">
        <v>6</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F_TP1600.PS.0028</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9" t="s">
        <v>5</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81" t="str">
        <f>'1. паспорт местоположение'!A15:C15</f>
        <v>Проектирование реконструкции  ПС 110/35/6 кВ КНС-5Б (ОРУ-110 кВ,ОРУ-35 кВ,замена оборудования АСУ ТП,СТДУ,УРЗА)</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9" t="s">
        <v>4</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52" t="s">
        <v>398</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27" t="s">
        <v>508</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604</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Q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4" t="s">
        <v>7</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2"/>
      <c r="AB6" s="132"/>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2"/>
      <c r="AB7" s="132"/>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33"/>
      <c r="AB8" s="133"/>
    </row>
    <row r="9" spans="1:28"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4"/>
      <c r="AB9" s="13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2"/>
      <c r="AB10" s="132"/>
    </row>
    <row r="11" spans="1:28" x14ac:dyDescent="0.25">
      <c r="A11" s="381" t="str">
        <f>'1. паспорт местоположение'!A12:C12</f>
        <v>F_TP1600.PS.0028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33"/>
      <c r="AB11" s="133"/>
    </row>
    <row r="12" spans="1:28"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4"/>
      <c r="AB12" s="13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81" t="str">
        <f>'1. паспорт местоположение'!A15:C15</f>
        <v>Проектирование реконструкции  ПС 110/35/6 кВ КНС-5Б (ОРУ-110 кВ,ОРУ-35 кВ,замена оборудования АСУ ТП,СТДУ,УРЗА)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33"/>
      <c r="AB14" s="133"/>
    </row>
    <row r="15" spans="1:28"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4"/>
      <c r="AB15" s="13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41"/>
      <c r="AB16" s="14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41"/>
      <c r="AB17" s="14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41"/>
      <c r="AB18" s="14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41"/>
      <c r="AB19" s="141"/>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2"/>
      <c r="AB20" s="142"/>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2"/>
      <c r="AB21" s="142"/>
    </row>
    <row r="22" spans="1:28" x14ac:dyDescent="0.25">
      <c r="A22" s="383" t="s">
        <v>430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43"/>
      <c r="AB22" s="143"/>
    </row>
    <row r="23" spans="1:28" ht="32.25" customHeight="1" x14ac:dyDescent="0.25">
      <c r="A23" s="385" t="s">
        <v>292</v>
      </c>
      <c r="B23" s="386"/>
      <c r="C23" s="386"/>
      <c r="D23" s="386"/>
      <c r="E23" s="386"/>
      <c r="F23" s="386"/>
      <c r="G23" s="386"/>
      <c r="H23" s="386"/>
      <c r="I23" s="386"/>
      <c r="J23" s="386"/>
      <c r="K23" s="386"/>
      <c r="L23" s="387"/>
      <c r="M23" s="384" t="s">
        <v>293</v>
      </c>
      <c r="N23" s="384"/>
      <c r="O23" s="384"/>
      <c r="P23" s="384"/>
      <c r="Q23" s="384"/>
      <c r="R23" s="384"/>
      <c r="S23" s="384"/>
      <c r="T23" s="384"/>
      <c r="U23" s="384"/>
      <c r="V23" s="384"/>
      <c r="W23" s="384"/>
      <c r="X23" s="384"/>
      <c r="Y23" s="384"/>
      <c r="Z23" s="384"/>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1"/>
      <c r="B27" s="72"/>
      <c r="C27" s="69"/>
      <c r="D27" s="69"/>
      <c r="E27" s="69"/>
      <c r="F27" s="69"/>
      <c r="G27" s="69"/>
      <c r="H27" s="69"/>
      <c r="I27" s="222"/>
      <c r="J27" s="222"/>
      <c r="K27" s="70"/>
      <c r="L27" s="66"/>
      <c r="M27" s="70"/>
      <c r="N27" s="70"/>
      <c r="O27" s="70"/>
      <c r="P27" s="70"/>
      <c r="Q27" s="70"/>
      <c r="R27" s="70"/>
      <c r="S27" s="223"/>
      <c r="T27" s="224"/>
      <c r="U27" s="225"/>
      <c r="V27" s="225"/>
      <c r="W27" s="226"/>
      <c r="X27" s="226"/>
      <c r="Y27" s="225"/>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394" t="s">
        <v>7</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9" t="s">
        <v>6</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0" t="str">
        <f>'1. паспорт местоположение'!A12:C12</f>
        <v>F_TP1600.PS.0028</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9" t="s">
        <v>5</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90" t="str">
        <f>'1. паспорт местоположение'!A15:C15</f>
        <v>Проектирование реконструкции  ПС 110/35/6 кВ КНС-5Б (ОРУ-110 кВ,ОРУ-35 кВ,замена оборудования АСУ ТП,СТДУ,УРЗА)</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9" t="s">
        <v>4</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9" t="s">
        <v>407</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3" t="s">
        <v>3</v>
      </c>
      <c r="B19" s="343" t="s">
        <v>86</v>
      </c>
      <c r="C19" s="343" t="s">
        <v>85</v>
      </c>
      <c r="D19" s="343" t="s">
        <v>74</v>
      </c>
      <c r="E19" s="391" t="s">
        <v>84</v>
      </c>
      <c r="F19" s="392"/>
      <c r="G19" s="392"/>
      <c r="H19" s="392"/>
      <c r="I19" s="393"/>
      <c r="J19" s="343" t="s">
        <v>83</v>
      </c>
      <c r="K19" s="343"/>
      <c r="L19" s="343"/>
      <c r="M19" s="343"/>
      <c r="N19" s="343"/>
      <c r="O19" s="343"/>
      <c r="P19" s="4"/>
      <c r="Q19" s="4"/>
      <c r="R19" s="4"/>
      <c r="S19" s="4"/>
      <c r="T19" s="4"/>
      <c r="U19" s="4"/>
      <c r="V19" s="4"/>
      <c r="W19" s="4"/>
    </row>
    <row r="20" spans="1:26" s="3" customFormat="1" ht="51" customHeight="1" x14ac:dyDescent="0.2">
      <c r="A20" s="343"/>
      <c r="B20" s="343"/>
      <c r="C20" s="343"/>
      <c r="D20" s="343"/>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301"/>
    <col min="4" max="4" width="18.5703125" style="301" customWidth="1"/>
    <col min="5" max="12" width="9.140625" style="301" hidden="1" customWidth="1"/>
    <col min="13" max="13" width="4.7109375" style="301" hidden="1" customWidth="1"/>
    <col min="14" max="17" width="9.140625" style="301" hidden="1" customWidth="1"/>
    <col min="18" max="18" width="4.7109375" style="301" hidden="1" customWidth="1"/>
    <col min="19" max="36" width="9.140625" style="301" hidden="1" customWidth="1"/>
    <col min="37" max="37" width="9.140625" style="301"/>
    <col min="38" max="38" width="7.7109375" style="301" customWidth="1"/>
    <col min="39" max="39" width="3.140625" style="301" customWidth="1"/>
    <col min="40" max="40" width="13.5703125" style="301" customWidth="1"/>
    <col min="41" max="41" width="16.5703125" style="301" customWidth="1"/>
    <col min="42" max="42" width="15.7109375" style="301" customWidth="1"/>
    <col min="43" max="43" width="9.5703125" style="301" customWidth="1"/>
    <col min="44" max="44" width="8.5703125" style="301" customWidth="1"/>
    <col min="45" max="16384" width="9.140625" style="301"/>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94"/>
      <c r="I3" s="156"/>
      <c r="J3" s="156"/>
      <c r="K3" s="15" t="s">
        <v>66</v>
      </c>
      <c r="AR3" s="15" t="s">
        <v>506</v>
      </c>
    </row>
    <row r="4" spans="1:44" s="18" customFormat="1" ht="18.75" x14ac:dyDescent="0.3">
      <c r="A4" s="294"/>
      <c r="I4" s="156"/>
      <c r="J4" s="156"/>
      <c r="K4" s="15"/>
    </row>
    <row r="5" spans="1:44" s="18" customFormat="1" ht="18.75" customHeight="1" x14ac:dyDescent="0.2">
      <c r="A5" s="336" t="str">
        <f>'4. паспортбюджет'!A5:O5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8" customFormat="1" ht="18.75" x14ac:dyDescent="0.3">
      <c r="A6" s="294"/>
      <c r="I6" s="156"/>
      <c r="J6" s="156"/>
      <c r="K6" s="15"/>
    </row>
    <row r="7" spans="1:44" s="18" customFormat="1" ht="18.75" x14ac:dyDescent="0.2">
      <c r="A7" s="463" t="s">
        <v>7</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row>
    <row r="8" spans="1:44" s="18" customFormat="1" ht="18.75" x14ac:dyDescent="0.2">
      <c r="A8" s="295"/>
      <c r="B8" s="295"/>
      <c r="C8" s="295"/>
      <c r="D8" s="295"/>
      <c r="E8" s="295"/>
      <c r="F8" s="295"/>
      <c r="G8" s="295"/>
      <c r="H8" s="295"/>
      <c r="I8" s="295"/>
      <c r="J8" s="295"/>
      <c r="K8" s="295"/>
      <c r="L8" s="296"/>
      <c r="M8" s="296"/>
      <c r="N8" s="296"/>
      <c r="O8" s="296"/>
      <c r="P8" s="296"/>
      <c r="Q8" s="296"/>
      <c r="R8" s="296"/>
      <c r="S8" s="296"/>
      <c r="T8" s="296"/>
      <c r="U8" s="296"/>
      <c r="V8" s="296"/>
      <c r="W8" s="296"/>
      <c r="X8" s="296"/>
      <c r="Y8" s="296"/>
    </row>
    <row r="9" spans="1:44" s="18" customFormat="1" ht="18.75" customHeight="1" x14ac:dyDescent="0.2">
      <c r="A9" s="464" t="s">
        <v>507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8" customFormat="1" ht="18.75" customHeight="1" x14ac:dyDescent="0.2">
      <c r="A10" s="460" t="s">
        <v>6</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row>
    <row r="11" spans="1:44" s="18" customFormat="1" ht="18.75" x14ac:dyDescent="0.2">
      <c r="A11" s="295"/>
      <c r="B11" s="295"/>
      <c r="C11" s="295"/>
      <c r="D11" s="295"/>
      <c r="E11" s="295"/>
      <c r="F11" s="295"/>
      <c r="G11" s="295"/>
      <c r="H11" s="295"/>
      <c r="I11" s="295"/>
      <c r="J11" s="295"/>
      <c r="K11" s="295"/>
      <c r="L11" s="296"/>
      <c r="M11" s="296"/>
      <c r="N11" s="296"/>
      <c r="O11" s="296"/>
      <c r="P11" s="296"/>
      <c r="Q11" s="296"/>
      <c r="R11" s="296"/>
      <c r="S11" s="296"/>
      <c r="T11" s="296"/>
      <c r="U11" s="296"/>
      <c r="V11" s="296"/>
      <c r="W11" s="296"/>
      <c r="X11" s="296"/>
      <c r="Y11" s="296"/>
    </row>
    <row r="12" spans="1:44" s="18" customFormat="1" ht="18.75" customHeight="1" x14ac:dyDescent="0.2">
      <c r="A12" s="464" t="str">
        <f>'4. паспортбюджет'!A12:O12</f>
        <v>F_TP1600.PS.0028</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8" customFormat="1" ht="18.75" customHeight="1" x14ac:dyDescent="0.2">
      <c r="A13" s="460" t="s">
        <v>5</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row>
    <row r="14" spans="1:44" s="298"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299" customFormat="1" ht="45.75" customHeight="1" x14ac:dyDescent="0.2">
      <c r="A15" s="459" t="str">
        <f>'4. паспортбюджет'!A15:O15</f>
        <v>Проектирование реконструкции  ПС 110/35/6 кВ КНС-5Б (ОРУ-110 кВ,ОРУ-35 кВ,замена оборудования АСУ ТП,СТДУ,УРЗА)</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row>
    <row r="16" spans="1:44" s="299" customFormat="1" ht="15" customHeight="1" x14ac:dyDescent="0.2">
      <c r="A16" s="460" t="s">
        <v>4</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row>
    <row r="17" spans="1:45" s="299"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
      <c r="A18" s="461" t="s">
        <v>408</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45" ht="18.75" x14ac:dyDescent="0.25">
      <c r="AO19" s="302"/>
      <c r="AP19" s="302"/>
      <c r="AQ19" s="302"/>
      <c r="AR19" s="35"/>
    </row>
    <row r="20" spans="1:45" ht="18.75" x14ac:dyDescent="0.3">
      <c r="AO20" s="302"/>
      <c r="AP20" s="302"/>
      <c r="AQ20" s="302"/>
      <c r="AR20" s="15"/>
    </row>
    <row r="21" spans="1:45" ht="20.25" customHeight="1" x14ac:dyDescent="0.3">
      <c r="AO21" s="302"/>
      <c r="AP21" s="302"/>
      <c r="AQ21" s="302"/>
      <c r="AR21" s="15"/>
    </row>
    <row r="22" spans="1:45" s="299" customFormat="1" ht="15" customHeight="1" x14ac:dyDescent="0.2">
      <c r="A22" s="460"/>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460"/>
      <c r="AB22" s="460"/>
      <c r="AC22" s="460"/>
      <c r="AD22" s="460"/>
      <c r="AE22" s="460"/>
      <c r="AF22" s="460"/>
      <c r="AG22" s="460"/>
      <c r="AH22" s="460"/>
      <c r="AI22" s="460"/>
      <c r="AJ22" s="460"/>
      <c r="AK22" s="460"/>
      <c r="AL22" s="460"/>
      <c r="AM22" s="460"/>
      <c r="AN22" s="460"/>
      <c r="AO22" s="460"/>
      <c r="AP22" s="460"/>
      <c r="AQ22" s="460"/>
      <c r="AR22" s="460"/>
    </row>
    <row r="23" spans="1:45" ht="15.75" x14ac:dyDescent="0.25">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c r="AS23" s="303"/>
    </row>
    <row r="24" spans="1:45" ht="14.25" customHeight="1" thickBot="1" x14ac:dyDescent="0.3">
      <c r="A24" s="462" t="s">
        <v>449</v>
      </c>
      <c r="B24" s="462"/>
      <c r="C24" s="462"/>
      <c r="D24" s="462"/>
      <c r="E24" s="462"/>
      <c r="F24" s="462"/>
      <c r="G24" s="462"/>
      <c r="H24" s="462"/>
      <c r="I24" s="462"/>
      <c r="J24" s="462"/>
      <c r="K24" s="462"/>
      <c r="L24" s="462"/>
      <c r="M24" s="462"/>
      <c r="N24" s="462"/>
      <c r="O24" s="462"/>
      <c r="P24" s="462"/>
      <c r="Q24" s="462"/>
      <c r="R24" s="462"/>
      <c r="S24" s="462"/>
      <c r="T24" s="462"/>
      <c r="U24" s="462"/>
      <c r="V24" s="462"/>
      <c r="W24" s="462"/>
      <c r="X24" s="462"/>
      <c r="Y24" s="462"/>
      <c r="Z24" s="462"/>
      <c r="AA24" s="462"/>
      <c r="AB24" s="462"/>
      <c r="AC24" s="462"/>
      <c r="AD24" s="462"/>
      <c r="AE24" s="462"/>
      <c r="AF24" s="462"/>
      <c r="AG24" s="462"/>
      <c r="AH24" s="462"/>
      <c r="AI24" s="462"/>
      <c r="AJ24" s="462"/>
      <c r="AK24" s="462" t="s">
        <v>450</v>
      </c>
      <c r="AL24" s="462"/>
      <c r="AM24" s="267"/>
      <c r="AN24" s="267"/>
      <c r="AO24" s="304"/>
      <c r="AP24" s="304"/>
      <c r="AQ24" s="304"/>
      <c r="AR24" s="304"/>
      <c r="AS24" s="268"/>
    </row>
    <row r="25" spans="1:45" ht="12.75" customHeight="1" x14ac:dyDescent="0.25">
      <c r="A25" s="440" t="s">
        <v>566</v>
      </c>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c r="AI25" s="441"/>
      <c r="AJ25" s="441"/>
      <c r="AK25" s="439"/>
      <c r="AL25" s="439"/>
      <c r="AM25" s="269"/>
      <c r="AN25" s="465" t="s">
        <v>451</v>
      </c>
      <c r="AO25" s="465"/>
      <c r="AP25" s="465"/>
      <c r="AQ25" s="466"/>
      <c r="AR25" s="466"/>
      <c r="AS25" s="268"/>
    </row>
    <row r="26" spans="1:45" ht="17.25" customHeight="1" x14ac:dyDescent="0.25">
      <c r="A26" s="411" t="s">
        <v>452</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3"/>
      <c r="AL26" s="413"/>
      <c r="AM26" s="269"/>
      <c r="AN26" s="449" t="s">
        <v>453</v>
      </c>
      <c r="AO26" s="450"/>
      <c r="AP26" s="451"/>
      <c r="AQ26" s="447"/>
      <c r="AR26" s="452"/>
      <c r="AS26" s="268"/>
    </row>
    <row r="27" spans="1:45" ht="17.25" customHeight="1" x14ac:dyDescent="0.25">
      <c r="A27" s="411" t="s">
        <v>454</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3"/>
      <c r="AL27" s="413"/>
      <c r="AM27" s="269"/>
      <c r="AN27" s="449" t="s">
        <v>455</v>
      </c>
      <c r="AO27" s="450"/>
      <c r="AP27" s="451"/>
      <c r="AQ27" s="447"/>
      <c r="AR27" s="452"/>
      <c r="AS27" s="268"/>
    </row>
    <row r="28" spans="1:45" ht="27.75" customHeight="1" thickBot="1" x14ac:dyDescent="0.3">
      <c r="A28" s="453" t="s">
        <v>456</v>
      </c>
      <c r="B28" s="454"/>
      <c r="C28" s="454"/>
      <c r="D28" s="454"/>
      <c r="E28" s="454"/>
      <c r="F28" s="454"/>
      <c r="G28" s="454"/>
      <c r="H28" s="454"/>
      <c r="I28" s="454"/>
      <c r="J28" s="454"/>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5"/>
      <c r="AK28" s="429"/>
      <c r="AL28" s="429"/>
      <c r="AM28" s="269"/>
      <c r="AN28" s="456" t="s">
        <v>567</v>
      </c>
      <c r="AO28" s="457"/>
      <c r="AP28" s="458"/>
      <c r="AQ28" s="447"/>
      <c r="AR28" s="452"/>
      <c r="AS28" s="268"/>
    </row>
    <row r="29" spans="1:45" ht="17.25" customHeight="1" x14ac:dyDescent="0.25">
      <c r="A29" s="442" t="s">
        <v>457</v>
      </c>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4"/>
      <c r="AK29" s="439"/>
      <c r="AL29" s="439"/>
      <c r="AM29" s="269"/>
      <c r="AN29" s="445"/>
      <c r="AO29" s="446"/>
      <c r="AP29" s="446"/>
      <c r="AQ29" s="447"/>
      <c r="AR29" s="448"/>
      <c r="AS29" s="268"/>
    </row>
    <row r="30" spans="1:45" ht="17.25" customHeight="1" x14ac:dyDescent="0.25">
      <c r="A30" s="411" t="s">
        <v>568</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13"/>
      <c r="AL30" s="413"/>
      <c r="AM30" s="269"/>
      <c r="AS30" s="268"/>
    </row>
    <row r="31" spans="1:45" ht="17.25" customHeight="1" x14ac:dyDescent="0.25">
      <c r="A31" s="411" t="s">
        <v>282</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2"/>
      <c r="AK31" s="413"/>
      <c r="AL31" s="413"/>
      <c r="AM31" s="269"/>
      <c r="AN31" s="269"/>
      <c r="AO31" s="270"/>
      <c r="AP31" s="270"/>
      <c r="AQ31" s="270"/>
      <c r="AR31" s="270"/>
      <c r="AS31" s="268"/>
    </row>
    <row r="32" spans="1:45" ht="17.25" customHeight="1" x14ac:dyDescent="0.25">
      <c r="A32" s="411" t="s">
        <v>261</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3"/>
      <c r="AL32" s="413"/>
      <c r="AM32" s="269"/>
      <c r="AN32" s="269"/>
      <c r="AO32" s="269"/>
      <c r="AP32" s="269"/>
      <c r="AQ32" s="269"/>
      <c r="AR32" s="269"/>
      <c r="AS32" s="268"/>
    </row>
    <row r="33" spans="1:45" ht="17.25" customHeight="1" x14ac:dyDescent="0.25">
      <c r="A33" s="411" t="s">
        <v>281</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32"/>
      <c r="AL33" s="432"/>
      <c r="AM33" s="269"/>
      <c r="AN33" s="269"/>
      <c r="AO33" s="269"/>
      <c r="AP33" s="269"/>
      <c r="AQ33" s="269"/>
      <c r="AR33" s="269"/>
      <c r="AS33" s="268"/>
    </row>
    <row r="34" spans="1:45" ht="17.25" customHeight="1" x14ac:dyDescent="0.25">
      <c r="A34" s="411" t="s">
        <v>280</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3"/>
      <c r="AL34" s="413"/>
      <c r="AM34" s="269"/>
      <c r="AN34" s="269"/>
      <c r="AO34" s="269"/>
      <c r="AP34" s="269"/>
      <c r="AQ34" s="269"/>
      <c r="AR34" s="269"/>
      <c r="AS34" s="268"/>
    </row>
    <row r="35" spans="1:45" ht="17.25" customHeight="1"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3"/>
      <c r="AL35" s="413"/>
      <c r="AM35" s="269"/>
      <c r="AN35" s="269"/>
      <c r="AO35" s="269"/>
      <c r="AP35" s="269"/>
      <c r="AQ35" s="269"/>
      <c r="AR35" s="269"/>
      <c r="AS35" s="268"/>
    </row>
    <row r="36" spans="1:45" ht="17.25" customHeight="1" thickBot="1" x14ac:dyDescent="0.3">
      <c r="A36" s="427" t="s">
        <v>254</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29"/>
      <c r="AL36" s="429"/>
      <c r="AM36" s="269"/>
      <c r="AN36" s="269"/>
      <c r="AO36" s="269"/>
      <c r="AP36" s="269"/>
      <c r="AQ36" s="269"/>
      <c r="AR36" s="269"/>
      <c r="AS36" s="268"/>
    </row>
    <row r="37" spans="1:45" ht="17.25" customHeight="1" x14ac:dyDescent="0.25">
      <c r="A37" s="440"/>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c r="AE37" s="441"/>
      <c r="AF37" s="441"/>
      <c r="AG37" s="441"/>
      <c r="AH37" s="441"/>
      <c r="AI37" s="441"/>
      <c r="AJ37" s="441"/>
      <c r="AK37" s="439"/>
      <c r="AL37" s="439"/>
      <c r="AM37" s="269"/>
      <c r="AN37" s="269"/>
      <c r="AO37" s="269"/>
      <c r="AP37" s="269"/>
      <c r="AQ37" s="269"/>
      <c r="AR37" s="269"/>
      <c r="AS37" s="268"/>
    </row>
    <row r="38" spans="1:45" ht="17.25" customHeight="1" x14ac:dyDescent="0.25">
      <c r="A38" s="411" t="s">
        <v>279</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3"/>
      <c r="AL38" s="413"/>
      <c r="AM38" s="269"/>
      <c r="AN38" s="269"/>
      <c r="AO38" s="269"/>
      <c r="AP38" s="269"/>
      <c r="AQ38" s="269"/>
      <c r="AR38" s="269"/>
      <c r="AS38" s="268"/>
    </row>
    <row r="39" spans="1:45" ht="17.25" customHeight="1" thickBot="1" x14ac:dyDescent="0.3">
      <c r="A39" s="427" t="s">
        <v>278</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9"/>
      <c r="AL39" s="429"/>
      <c r="AM39" s="269"/>
      <c r="AN39" s="269"/>
      <c r="AO39" s="269"/>
      <c r="AP39" s="269"/>
      <c r="AQ39" s="269"/>
      <c r="AR39" s="269"/>
      <c r="AS39" s="268"/>
    </row>
    <row r="40" spans="1:45" ht="17.25" customHeight="1" x14ac:dyDescent="0.25">
      <c r="A40" s="440" t="s">
        <v>569</v>
      </c>
      <c r="B40" s="441"/>
      <c r="C40" s="441"/>
      <c r="D40" s="441"/>
      <c r="E40" s="441"/>
      <c r="F40" s="441"/>
      <c r="G40" s="441"/>
      <c r="H40" s="441"/>
      <c r="I40" s="441"/>
      <c r="J40" s="441"/>
      <c r="K40" s="441"/>
      <c r="L40" s="441"/>
      <c r="M40" s="441"/>
      <c r="N40" s="441"/>
      <c r="O40" s="441"/>
      <c r="P40" s="441"/>
      <c r="Q40" s="441"/>
      <c r="R40" s="441"/>
      <c r="S40" s="441"/>
      <c r="T40" s="441"/>
      <c r="U40" s="441"/>
      <c r="V40" s="441"/>
      <c r="W40" s="441"/>
      <c r="X40" s="441"/>
      <c r="Y40" s="441"/>
      <c r="Z40" s="441"/>
      <c r="AA40" s="441"/>
      <c r="AB40" s="441"/>
      <c r="AC40" s="441"/>
      <c r="AD40" s="441"/>
      <c r="AE40" s="441"/>
      <c r="AF40" s="441"/>
      <c r="AG40" s="441"/>
      <c r="AH40" s="441"/>
      <c r="AI40" s="441"/>
      <c r="AJ40" s="441"/>
      <c r="AK40" s="439"/>
      <c r="AL40" s="439"/>
      <c r="AM40" s="269"/>
      <c r="AN40" s="269"/>
      <c r="AO40" s="269"/>
      <c r="AP40" s="269"/>
      <c r="AQ40" s="269"/>
      <c r="AR40" s="269"/>
      <c r="AS40" s="268"/>
    </row>
    <row r="41" spans="1:45" ht="17.25" customHeight="1" x14ac:dyDescent="0.25">
      <c r="A41" s="411" t="s">
        <v>277</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3"/>
      <c r="AL41" s="413"/>
      <c r="AM41" s="269"/>
      <c r="AN41" s="269"/>
      <c r="AO41" s="269"/>
      <c r="AP41" s="269"/>
      <c r="AQ41" s="269"/>
      <c r="AR41" s="269"/>
      <c r="AS41" s="268"/>
    </row>
    <row r="42" spans="1:45" ht="17.25" customHeight="1" x14ac:dyDescent="0.25">
      <c r="A42" s="411" t="s">
        <v>276</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3"/>
      <c r="AL42" s="413"/>
      <c r="AM42" s="269"/>
      <c r="AN42" s="269"/>
      <c r="AO42" s="269"/>
      <c r="AP42" s="269"/>
      <c r="AQ42" s="269"/>
      <c r="AR42" s="269"/>
      <c r="AS42" s="268"/>
    </row>
    <row r="43" spans="1:45" ht="17.25" customHeight="1" x14ac:dyDescent="0.25">
      <c r="A43" s="411" t="s">
        <v>275</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13"/>
      <c r="AL43" s="413"/>
      <c r="AM43" s="269"/>
      <c r="AN43" s="269"/>
      <c r="AO43" s="269"/>
      <c r="AP43" s="269"/>
      <c r="AQ43" s="269"/>
      <c r="AR43" s="269"/>
      <c r="AS43" s="268"/>
    </row>
    <row r="44" spans="1:45" ht="17.25" customHeight="1" x14ac:dyDescent="0.25">
      <c r="A44" s="411" t="s">
        <v>274</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13"/>
      <c r="AL44" s="413"/>
      <c r="AM44" s="269"/>
      <c r="AN44" s="269"/>
      <c r="AO44" s="269"/>
      <c r="AP44" s="269"/>
      <c r="AQ44" s="269"/>
      <c r="AR44" s="269"/>
      <c r="AS44" s="268"/>
    </row>
    <row r="45" spans="1:45" ht="17.25" customHeight="1" x14ac:dyDescent="0.25">
      <c r="A45" s="411" t="s">
        <v>273</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2"/>
      <c r="AK45" s="413"/>
      <c r="AL45" s="413"/>
      <c r="AM45" s="269"/>
      <c r="AN45" s="269"/>
      <c r="AO45" s="269"/>
      <c r="AP45" s="269"/>
      <c r="AQ45" s="269"/>
      <c r="AR45" s="269"/>
      <c r="AS45" s="268"/>
    </row>
    <row r="46" spans="1:45" ht="17.25" customHeight="1" thickBot="1" x14ac:dyDescent="0.3">
      <c r="A46" s="433" t="s">
        <v>570</v>
      </c>
      <c r="B46" s="434"/>
      <c r="C46" s="434"/>
      <c r="D46" s="434"/>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4"/>
      <c r="AK46" s="435"/>
      <c r="AL46" s="435"/>
      <c r="AM46" s="269"/>
      <c r="AN46" s="269"/>
      <c r="AO46" s="269"/>
      <c r="AP46" s="269"/>
      <c r="AQ46" s="269"/>
      <c r="AR46" s="269"/>
      <c r="AS46" s="268"/>
    </row>
    <row r="47" spans="1:45" ht="24" customHeight="1" x14ac:dyDescent="0.25">
      <c r="A47" s="436" t="s">
        <v>272</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39" t="s">
        <v>2</v>
      </c>
      <c r="AL47" s="439"/>
      <c r="AM47" s="423" t="s">
        <v>571</v>
      </c>
      <c r="AN47" s="423"/>
      <c r="AO47" s="271" t="s">
        <v>572</v>
      </c>
      <c r="AP47" s="271" t="s">
        <v>573</v>
      </c>
      <c r="AQ47" s="268"/>
    </row>
    <row r="48" spans="1:45" ht="12" customHeight="1" x14ac:dyDescent="0.25">
      <c r="A48" s="411" t="s">
        <v>271</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13"/>
      <c r="AL48" s="413"/>
      <c r="AM48" s="413"/>
      <c r="AN48" s="413"/>
      <c r="AO48" s="272"/>
      <c r="AP48" s="272"/>
      <c r="AQ48" s="268"/>
    </row>
    <row r="49" spans="1:43" ht="12" customHeight="1" x14ac:dyDescent="0.25">
      <c r="A49" s="411" t="s">
        <v>270</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13"/>
      <c r="AL49" s="413"/>
      <c r="AM49" s="413"/>
      <c r="AN49" s="413"/>
      <c r="AO49" s="272"/>
      <c r="AP49" s="272"/>
      <c r="AQ49" s="268"/>
    </row>
    <row r="50" spans="1:43" ht="12" customHeight="1" thickBot="1" x14ac:dyDescent="0.3">
      <c r="A50" s="427" t="s">
        <v>574</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9"/>
      <c r="AL50" s="429"/>
      <c r="AM50" s="429"/>
      <c r="AN50" s="429"/>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421" t="s">
        <v>269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t="s">
        <v>2</v>
      </c>
      <c r="AL52" s="423"/>
      <c r="AM52" s="423" t="s">
        <v>571</v>
      </c>
      <c r="AN52" s="423"/>
      <c r="AO52" s="271" t="s">
        <v>572</v>
      </c>
      <c r="AP52" s="271" t="s">
        <v>573</v>
      </c>
      <c r="AQ52" s="268"/>
    </row>
    <row r="53" spans="1:43" ht="11.25" customHeight="1" x14ac:dyDescent="0.25">
      <c r="A53" s="430" t="s">
        <v>268</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2"/>
      <c r="AL53" s="432"/>
      <c r="AM53" s="432"/>
      <c r="AN53" s="432"/>
      <c r="AO53" s="278"/>
      <c r="AP53" s="278"/>
      <c r="AQ53" s="268"/>
    </row>
    <row r="54" spans="1:43" ht="12" customHeight="1" x14ac:dyDescent="0.25">
      <c r="A54" s="411" t="s">
        <v>267</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413"/>
      <c r="AN54" s="413"/>
      <c r="AO54" s="272"/>
      <c r="AP54" s="272"/>
      <c r="AQ54" s="268"/>
    </row>
    <row r="55" spans="1:43" ht="12" customHeight="1" x14ac:dyDescent="0.25">
      <c r="A55" s="411" t="s">
        <v>266</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413"/>
      <c r="AN55" s="413"/>
      <c r="AO55" s="272"/>
      <c r="AP55" s="272"/>
      <c r="AQ55" s="268"/>
    </row>
    <row r="56" spans="1:43" ht="12" customHeight="1" thickBot="1" x14ac:dyDescent="0.3">
      <c r="A56" s="427" t="s">
        <v>265</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29"/>
      <c r="AL56" s="429"/>
      <c r="AM56" s="429"/>
      <c r="AN56" s="429"/>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7"/>
    </row>
    <row r="58" spans="1:43" ht="24" customHeight="1" x14ac:dyDescent="0.25">
      <c r="A58" s="421" t="s">
        <v>575</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3" t="s">
        <v>2</v>
      </c>
      <c r="AL58" s="423"/>
      <c r="AM58" s="423" t="s">
        <v>571</v>
      </c>
      <c r="AN58" s="423"/>
      <c r="AO58" s="271" t="s">
        <v>572</v>
      </c>
      <c r="AP58" s="271" t="s">
        <v>573</v>
      </c>
      <c r="AQ58" s="268"/>
    </row>
    <row r="59" spans="1:43" ht="12.75" customHeight="1" x14ac:dyDescent="0.25">
      <c r="A59" s="424" t="s">
        <v>264</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81"/>
      <c r="AP59" s="281"/>
      <c r="AQ59" s="282"/>
    </row>
    <row r="60" spans="1:43" ht="12" customHeight="1" x14ac:dyDescent="0.25">
      <c r="A60" s="411" t="s">
        <v>263</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413"/>
      <c r="AN60" s="413"/>
      <c r="AO60" s="272"/>
      <c r="AP60" s="272"/>
      <c r="AQ60" s="268"/>
    </row>
    <row r="61" spans="1:43" ht="12" customHeight="1" x14ac:dyDescent="0.25">
      <c r="A61" s="411" t="s">
        <v>262</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413"/>
      <c r="AN61" s="413"/>
      <c r="AO61" s="272"/>
      <c r="AP61" s="272"/>
      <c r="AQ61" s="268"/>
    </row>
    <row r="62" spans="1:43" ht="12" customHeight="1" x14ac:dyDescent="0.25">
      <c r="A62" s="411" t="s">
        <v>261</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413"/>
      <c r="AN62" s="413"/>
      <c r="AO62" s="272"/>
      <c r="AP62" s="272"/>
      <c r="AQ62" s="268"/>
    </row>
    <row r="63" spans="1:43" ht="9.75" customHeight="1" x14ac:dyDescent="0.25">
      <c r="A63" s="411"/>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413"/>
      <c r="AN63" s="413"/>
      <c r="AO63" s="272"/>
      <c r="AP63" s="272"/>
      <c r="AQ63" s="268"/>
    </row>
    <row r="64" spans="1:43" ht="9.75" customHeight="1" x14ac:dyDescent="0.25">
      <c r="A64" s="411"/>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3"/>
      <c r="AL64" s="413"/>
      <c r="AM64" s="413"/>
      <c r="AN64" s="413"/>
      <c r="AO64" s="272"/>
      <c r="AP64" s="272"/>
      <c r="AQ64" s="268"/>
    </row>
    <row r="65" spans="1:43" ht="12" customHeight="1" x14ac:dyDescent="0.25">
      <c r="A65" s="411" t="s">
        <v>260</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c r="AL65" s="413"/>
      <c r="AM65" s="413"/>
      <c r="AN65" s="413"/>
      <c r="AO65" s="272"/>
      <c r="AP65" s="272"/>
      <c r="AQ65" s="268"/>
    </row>
    <row r="66" spans="1:43" ht="27.75" customHeight="1" x14ac:dyDescent="0.25">
      <c r="A66" s="406" t="s">
        <v>576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83"/>
      <c r="AP66" s="283"/>
      <c r="AQ66" s="282"/>
    </row>
    <row r="67" spans="1:43" ht="11.25" customHeight="1" x14ac:dyDescent="0.25">
      <c r="A67" s="411" t="s">
        <v>256</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3"/>
      <c r="AL67" s="413"/>
      <c r="AM67" s="413"/>
      <c r="AN67" s="413"/>
      <c r="AO67" s="272"/>
      <c r="AP67" s="272"/>
      <c r="AQ67" s="268"/>
    </row>
    <row r="68" spans="1:43" ht="25.5" customHeight="1" x14ac:dyDescent="0.25">
      <c r="A68" s="406" t="s">
        <v>577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83"/>
      <c r="AP68" s="283"/>
      <c r="AQ68" s="282"/>
    </row>
    <row r="69" spans="1:43" ht="12" customHeight="1" x14ac:dyDescent="0.25">
      <c r="A69" s="411" t="s">
        <v>255</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3"/>
      <c r="AL69" s="413"/>
      <c r="AM69" s="413"/>
      <c r="AN69" s="413"/>
      <c r="AO69" s="272"/>
      <c r="AP69" s="272"/>
      <c r="AQ69" s="268"/>
    </row>
    <row r="70" spans="1:43" ht="12.75" customHeight="1" x14ac:dyDescent="0.25">
      <c r="A70" s="415" t="s">
        <v>259</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09"/>
      <c r="AL70" s="409"/>
      <c r="AM70" s="409"/>
      <c r="AN70" s="409"/>
      <c r="AO70" s="283"/>
      <c r="AP70" s="283"/>
      <c r="AQ70" s="282"/>
    </row>
    <row r="71" spans="1:43" ht="12" customHeight="1" x14ac:dyDescent="0.25">
      <c r="A71" s="411" t="s">
        <v>254</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c r="AL71" s="413"/>
      <c r="AM71" s="413"/>
      <c r="AN71" s="413"/>
      <c r="AO71" s="272"/>
      <c r="AP71" s="272"/>
      <c r="AQ71" s="268"/>
    </row>
    <row r="72" spans="1:43" ht="12.75" customHeight="1" thickBot="1" x14ac:dyDescent="0.3">
      <c r="A72" s="417" t="s">
        <v>258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7"/>
    </row>
    <row r="74" spans="1:43" ht="25.5" customHeight="1" x14ac:dyDescent="0.25">
      <c r="A74" s="421" t="s">
        <v>257</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3" t="s">
        <v>2</v>
      </c>
      <c r="AL74" s="423"/>
      <c r="AM74" s="423" t="s">
        <v>571</v>
      </c>
      <c r="AN74" s="423"/>
      <c r="AO74" s="271" t="s">
        <v>572</v>
      </c>
      <c r="AP74" s="271" t="s">
        <v>573</v>
      </c>
      <c r="AQ74" s="268"/>
    </row>
    <row r="75" spans="1:43" ht="25.5" customHeight="1" x14ac:dyDescent="0.25">
      <c r="A75" s="406" t="s">
        <v>577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0"/>
      <c r="AN75" s="410"/>
      <c r="AO75" s="285"/>
      <c r="AP75" s="285"/>
      <c r="AQ75" s="282"/>
    </row>
    <row r="76" spans="1:43" ht="12" customHeight="1" x14ac:dyDescent="0.25">
      <c r="A76" s="411" t="s">
        <v>256</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c r="AL76" s="413"/>
      <c r="AM76" s="414"/>
      <c r="AN76" s="414"/>
      <c r="AO76" s="286"/>
      <c r="AP76" s="286"/>
      <c r="AQ76" s="268"/>
    </row>
    <row r="77" spans="1:43" ht="12" customHeight="1" x14ac:dyDescent="0.25">
      <c r="A77" s="411" t="s">
        <v>255</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c r="AL77" s="413"/>
      <c r="AM77" s="414"/>
      <c r="AN77" s="414"/>
      <c r="AO77" s="286"/>
      <c r="AP77" s="286"/>
      <c r="AQ77" s="268"/>
    </row>
    <row r="78" spans="1:43" ht="12" customHeight="1" x14ac:dyDescent="0.25">
      <c r="A78" s="411" t="s">
        <v>254</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c r="AL78" s="413"/>
      <c r="AM78" s="414"/>
      <c r="AN78" s="414"/>
      <c r="AO78" s="286"/>
      <c r="AP78" s="286"/>
      <c r="AQ78" s="268"/>
    </row>
    <row r="79" spans="1:43" ht="12" customHeight="1" x14ac:dyDescent="0.25">
      <c r="A79" s="411" t="s">
        <v>253</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c r="AL79" s="413"/>
      <c r="AM79" s="414"/>
      <c r="AN79" s="414"/>
      <c r="AO79" s="286"/>
      <c r="AP79" s="286"/>
      <c r="AQ79" s="268"/>
    </row>
    <row r="80" spans="1:43" ht="12" customHeight="1" x14ac:dyDescent="0.25">
      <c r="A80" s="411" t="s">
        <v>252</v>
      </c>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13"/>
      <c r="AL80" s="413"/>
      <c r="AM80" s="414"/>
      <c r="AN80" s="414"/>
      <c r="AO80" s="286"/>
      <c r="AP80" s="286"/>
      <c r="AQ80" s="268"/>
    </row>
    <row r="81" spans="1:45" ht="12.75" customHeight="1" x14ac:dyDescent="0.25">
      <c r="A81" s="411" t="s">
        <v>251</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c r="AL81" s="413"/>
      <c r="AM81" s="414"/>
      <c r="AN81" s="414"/>
      <c r="AO81" s="286"/>
      <c r="AP81" s="286"/>
      <c r="AQ81" s="268"/>
    </row>
    <row r="82" spans="1:45" ht="12.75" customHeight="1" x14ac:dyDescent="0.25">
      <c r="A82" s="411" t="s">
        <v>250</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c r="AL82" s="413"/>
      <c r="AM82" s="414"/>
      <c r="AN82" s="414"/>
      <c r="AO82" s="286"/>
      <c r="AP82" s="286"/>
      <c r="AQ82" s="268"/>
    </row>
    <row r="83" spans="1:45" ht="12" customHeight="1" x14ac:dyDescent="0.25">
      <c r="A83" s="415" t="s">
        <v>249</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09"/>
      <c r="AL83" s="409"/>
      <c r="AM83" s="410"/>
      <c r="AN83" s="410"/>
      <c r="AO83" s="285"/>
      <c r="AP83" s="285"/>
      <c r="AQ83" s="282"/>
    </row>
    <row r="84" spans="1:45" ht="12" customHeight="1" x14ac:dyDescent="0.25">
      <c r="A84" s="415" t="s">
        <v>578</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09"/>
      <c r="AL84" s="409"/>
      <c r="AM84" s="410"/>
      <c r="AN84" s="410"/>
      <c r="AO84" s="285"/>
      <c r="AP84" s="285"/>
      <c r="AQ84" s="282"/>
    </row>
    <row r="85" spans="1:45" ht="12" customHeight="1" x14ac:dyDescent="0.25">
      <c r="A85" s="411" t="s">
        <v>248</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3"/>
      <c r="AL85" s="413"/>
      <c r="AM85" s="414"/>
      <c r="AN85" s="414"/>
      <c r="AO85" s="286"/>
      <c r="AP85" s="286"/>
      <c r="AQ85" s="267"/>
    </row>
    <row r="86" spans="1:45" ht="27.75" customHeight="1" x14ac:dyDescent="0.25">
      <c r="A86" s="406" t="s">
        <v>579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0"/>
      <c r="AN86" s="410"/>
      <c r="AO86" s="285"/>
      <c r="AP86" s="285"/>
      <c r="AQ86" s="282"/>
    </row>
    <row r="87" spans="1:45" x14ac:dyDescent="0.25">
      <c r="A87" s="406" t="s">
        <v>580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0"/>
      <c r="AN87" s="410"/>
      <c r="AO87" s="285"/>
      <c r="AP87" s="285"/>
      <c r="AQ87" s="282"/>
    </row>
    <row r="88" spans="1:45" ht="14.25" customHeight="1" x14ac:dyDescent="0.25">
      <c r="A88" s="395" t="s">
        <v>581</v>
      </c>
      <c r="B88" s="396"/>
      <c r="C88" s="396"/>
      <c r="D88" s="39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98"/>
      <c r="AL88" s="399"/>
      <c r="AM88" s="400"/>
      <c r="AN88" s="401"/>
      <c r="AO88" s="285"/>
      <c r="AP88" s="285"/>
      <c r="AQ88" s="282"/>
    </row>
    <row r="89" spans="1:45" x14ac:dyDescent="0.25">
      <c r="A89" s="395" t="s">
        <v>582</v>
      </c>
      <c r="B89" s="396"/>
      <c r="C89" s="396"/>
      <c r="D89" s="39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98"/>
      <c r="AL89" s="399"/>
      <c r="AM89" s="400"/>
      <c r="AN89" s="401"/>
      <c r="AO89" s="285"/>
      <c r="AP89" s="285"/>
      <c r="AQ89" s="267"/>
    </row>
    <row r="90" spans="1:45" ht="12" customHeight="1" thickBot="1" x14ac:dyDescent="0.3">
      <c r="A90" s="288" t="s">
        <v>583</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02"/>
      <c r="AL90" s="403"/>
      <c r="AM90" s="404"/>
      <c r="AN90" s="405"/>
      <c r="AO90" s="290"/>
      <c r="AP90" s="290"/>
      <c r="AQ90" s="268"/>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1"/>
    </row>
    <row r="92" spans="1:45" ht="13.5" customHeight="1" x14ac:dyDescent="0.25">
      <c r="A92" s="269" t="s">
        <v>584</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585</v>
      </c>
      <c r="B93" s="293"/>
      <c r="C93" s="305"/>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586</v>
      </c>
      <c r="B94" s="293"/>
      <c r="C94" s="305"/>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7"/>
    </row>
    <row r="95" spans="1:45" x14ac:dyDescent="0.25">
      <c r="A95" s="292" t="s">
        <v>587</v>
      </c>
      <c r="B95" s="293"/>
      <c r="C95" s="305"/>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7"/>
    </row>
    <row r="96" spans="1:45" x14ac:dyDescent="0.25">
      <c r="A96" s="269" t="s">
        <v>588</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9" zoomScale="70" zoomScaleNormal="70" zoomScaleSheetLayoutView="80" workbookViewId="0">
      <selection activeCell="I39" sqref="I39"/>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15"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591</v>
      </c>
    </row>
    <row r="4" spans="1:44" ht="18.75" x14ac:dyDescent="0.3">
      <c r="K4" s="316"/>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17"/>
    </row>
    <row r="7" spans="1:44" x14ac:dyDescent="0.25">
      <c r="A7" s="394" t="s">
        <v>7</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390" t="s">
        <v>507</v>
      </c>
      <c r="B9" s="390"/>
      <c r="C9" s="390"/>
      <c r="D9" s="390"/>
      <c r="E9" s="390"/>
      <c r="F9" s="390"/>
      <c r="G9" s="390"/>
      <c r="H9" s="390"/>
      <c r="I9" s="390"/>
      <c r="J9" s="390"/>
      <c r="K9" s="390"/>
      <c r="L9" s="390"/>
    </row>
    <row r="10" spans="1:44" x14ac:dyDescent="0.25">
      <c r="A10" s="349" t="s">
        <v>6</v>
      </c>
      <c r="B10" s="349"/>
      <c r="C10" s="349"/>
      <c r="D10" s="349"/>
      <c r="E10" s="349"/>
      <c r="F10" s="349"/>
      <c r="G10" s="349"/>
      <c r="H10" s="349"/>
      <c r="I10" s="349"/>
      <c r="J10" s="349"/>
      <c r="K10" s="349"/>
      <c r="L10" s="349"/>
    </row>
    <row r="11" spans="1:44" x14ac:dyDescent="0.25">
      <c r="A11" s="394"/>
      <c r="B11" s="394"/>
      <c r="C11" s="394"/>
      <c r="D11" s="394"/>
      <c r="E11" s="394"/>
      <c r="F11" s="394"/>
      <c r="G11" s="394"/>
      <c r="H11" s="394"/>
      <c r="I11" s="394"/>
      <c r="J11" s="394"/>
      <c r="K11" s="394"/>
      <c r="L11" s="394"/>
    </row>
    <row r="12" spans="1:44" x14ac:dyDescent="0.25">
      <c r="A12" s="390" t="s">
        <v>561</v>
      </c>
      <c r="B12" s="390"/>
      <c r="C12" s="390"/>
      <c r="D12" s="390"/>
      <c r="E12" s="390"/>
      <c r="F12" s="390"/>
      <c r="G12" s="390"/>
      <c r="H12" s="390"/>
      <c r="I12" s="390"/>
      <c r="J12" s="390"/>
      <c r="K12" s="390"/>
      <c r="L12" s="390"/>
    </row>
    <row r="13" spans="1:44" x14ac:dyDescent="0.25">
      <c r="A13" s="349" t="s">
        <v>5</v>
      </c>
      <c r="B13" s="349"/>
      <c r="C13" s="349"/>
      <c r="D13" s="349"/>
      <c r="E13" s="349"/>
      <c r="F13" s="349"/>
      <c r="G13" s="349"/>
      <c r="H13" s="349"/>
      <c r="I13" s="349"/>
      <c r="J13" s="349"/>
      <c r="K13" s="349"/>
      <c r="L13" s="349"/>
    </row>
    <row r="14" spans="1:44" x14ac:dyDescent="0.25">
      <c r="A14" s="477"/>
      <c r="B14" s="477"/>
      <c r="C14" s="477"/>
      <c r="D14" s="477"/>
      <c r="E14" s="477"/>
      <c r="F14" s="477"/>
      <c r="G14" s="477"/>
      <c r="H14" s="477"/>
      <c r="I14" s="477"/>
      <c r="J14" s="477"/>
      <c r="K14" s="477"/>
      <c r="L14" s="477"/>
    </row>
    <row r="15" spans="1:44" x14ac:dyDescent="0.25">
      <c r="A15" s="390" t="s">
        <v>605</v>
      </c>
      <c r="B15" s="390"/>
      <c r="C15" s="390"/>
      <c r="D15" s="390"/>
      <c r="E15" s="390"/>
      <c r="F15" s="390"/>
      <c r="G15" s="390"/>
      <c r="H15" s="390"/>
      <c r="I15" s="390"/>
      <c r="J15" s="390"/>
      <c r="K15" s="390"/>
      <c r="L15" s="390"/>
    </row>
    <row r="16" spans="1:44" x14ac:dyDescent="0.25">
      <c r="A16" s="349" t="s">
        <v>4</v>
      </c>
      <c r="B16" s="349"/>
      <c r="C16" s="349"/>
      <c r="D16" s="349"/>
      <c r="E16" s="349"/>
      <c r="F16" s="349"/>
      <c r="G16" s="349"/>
      <c r="H16" s="349"/>
      <c r="I16" s="349"/>
      <c r="J16" s="349"/>
      <c r="K16" s="349"/>
      <c r="L16" s="349"/>
    </row>
    <row r="17" spans="1:12" ht="15.75" customHeight="1" x14ac:dyDescent="0.25">
      <c r="L17" s="328"/>
    </row>
    <row r="18" spans="1:12" x14ac:dyDescent="0.25">
      <c r="K18" s="317"/>
    </row>
    <row r="19" spans="1:12" ht="15.75" customHeight="1" x14ac:dyDescent="0.25">
      <c r="A19" s="478" t="s">
        <v>409</v>
      </c>
      <c r="B19" s="478"/>
      <c r="C19" s="478"/>
      <c r="D19" s="478"/>
      <c r="E19" s="478"/>
      <c r="F19" s="478"/>
      <c r="G19" s="478"/>
      <c r="H19" s="478"/>
      <c r="I19" s="478"/>
      <c r="J19" s="478"/>
      <c r="K19" s="478"/>
      <c r="L19" s="478"/>
    </row>
    <row r="20" spans="1:12" x14ac:dyDescent="0.25">
      <c r="A20" s="219"/>
      <c r="B20" s="219"/>
      <c r="C20" s="64"/>
      <c r="D20" s="64"/>
      <c r="E20" s="64"/>
      <c r="F20" s="64"/>
      <c r="G20" s="64"/>
      <c r="H20" s="64"/>
      <c r="I20" s="64"/>
      <c r="J20" s="64"/>
      <c r="K20" s="318"/>
      <c r="L20" s="64"/>
    </row>
    <row r="21" spans="1:12" ht="28.5" customHeight="1" x14ac:dyDescent="0.25">
      <c r="A21" s="467" t="s">
        <v>218</v>
      </c>
      <c r="B21" s="467" t="s">
        <v>217</v>
      </c>
      <c r="C21" s="473" t="s">
        <v>343</v>
      </c>
      <c r="D21" s="473"/>
      <c r="E21" s="473"/>
      <c r="F21" s="473"/>
      <c r="G21" s="473"/>
      <c r="H21" s="473"/>
      <c r="I21" s="468" t="s">
        <v>216</v>
      </c>
      <c r="J21" s="470" t="s">
        <v>345</v>
      </c>
      <c r="K21" s="467" t="s">
        <v>215</v>
      </c>
      <c r="L21" s="469" t="s">
        <v>344</v>
      </c>
    </row>
    <row r="22" spans="1:12" ht="58.5" customHeight="1" x14ac:dyDescent="0.25">
      <c r="A22" s="467"/>
      <c r="B22" s="467"/>
      <c r="C22" s="474" t="s">
        <v>0</v>
      </c>
      <c r="D22" s="474"/>
      <c r="E22" s="121"/>
      <c r="F22" s="122"/>
      <c r="G22" s="475" t="s">
        <v>487</v>
      </c>
      <c r="H22" s="476"/>
      <c r="I22" s="468"/>
      <c r="J22" s="471"/>
      <c r="K22" s="467"/>
      <c r="L22" s="469"/>
    </row>
    <row r="23" spans="1:12" ht="47.25" x14ac:dyDescent="0.25">
      <c r="A23" s="467"/>
      <c r="B23" s="467"/>
      <c r="C23" s="63" t="s">
        <v>214</v>
      </c>
      <c r="D23" s="63" t="s">
        <v>213</v>
      </c>
      <c r="E23" s="63" t="s">
        <v>214</v>
      </c>
      <c r="F23" s="63" t="s">
        <v>213</v>
      </c>
      <c r="G23" s="63" t="s">
        <v>214</v>
      </c>
      <c r="H23" s="63" t="s">
        <v>213</v>
      </c>
      <c r="I23" s="468"/>
      <c r="J23" s="472"/>
      <c r="K23" s="467"/>
      <c r="L23" s="469"/>
    </row>
    <row r="24" spans="1:12" x14ac:dyDescent="0.25">
      <c r="A24" s="329">
        <v>1</v>
      </c>
      <c r="B24" s="329">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19"/>
      <c r="L25" s="55"/>
    </row>
    <row r="26" spans="1:12" ht="47.25" x14ac:dyDescent="0.25">
      <c r="A26" s="58" t="s">
        <v>211</v>
      </c>
      <c r="B26" s="62" t="s">
        <v>350</v>
      </c>
      <c r="C26" s="56" t="s">
        <v>459</v>
      </c>
      <c r="D26" s="56" t="s">
        <v>459</v>
      </c>
      <c r="E26" s="56" t="s">
        <v>459</v>
      </c>
      <c r="F26" s="56" t="s">
        <v>459</v>
      </c>
      <c r="G26" s="56" t="s">
        <v>459</v>
      </c>
      <c r="H26" s="56" t="s">
        <v>459</v>
      </c>
      <c r="I26" s="146"/>
      <c r="J26" s="146"/>
      <c r="K26" s="319"/>
      <c r="L26" s="55"/>
    </row>
    <row r="27" spans="1:12" s="52" customFormat="1" ht="47.25" x14ac:dyDescent="0.25">
      <c r="A27" s="58" t="s">
        <v>210</v>
      </c>
      <c r="B27" s="62" t="s">
        <v>352</v>
      </c>
      <c r="C27" s="56" t="s">
        <v>459</v>
      </c>
      <c r="D27" s="56" t="s">
        <v>459</v>
      </c>
      <c r="E27" s="56" t="s">
        <v>459</v>
      </c>
      <c r="F27" s="56" t="s">
        <v>459</v>
      </c>
      <c r="G27" s="56" t="s">
        <v>459</v>
      </c>
      <c r="H27" s="56" t="s">
        <v>459</v>
      </c>
      <c r="I27" s="146"/>
      <c r="J27" s="146"/>
      <c r="K27" s="319"/>
      <c r="L27" s="55"/>
    </row>
    <row r="28" spans="1:12" s="52" customFormat="1" ht="31.5" x14ac:dyDescent="0.25">
      <c r="A28" s="58" t="s">
        <v>351</v>
      </c>
      <c r="B28" s="62" t="s">
        <v>356</v>
      </c>
      <c r="C28" s="56" t="s">
        <v>459</v>
      </c>
      <c r="D28" s="56" t="s">
        <v>459</v>
      </c>
      <c r="E28" s="146"/>
      <c r="F28" s="146"/>
      <c r="G28" s="56" t="s">
        <v>459</v>
      </c>
      <c r="H28" s="56" t="s">
        <v>459</v>
      </c>
      <c r="I28" s="146"/>
      <c r="J28" s="146"/>
      <c r="K28" s="319"/>
      <c r="L28" s="55"/>
    </row>
    <row r="29" spans="1:12" s="52" customFormat="1" x14ac:dyDescent="0.25">
      <c r="A29" s="58" t="s">
        <v>209</v>
      </c>
      <c r="B29" s="62" t="s">
        <v>355</v>
      </c>
      <c r="C29" s="56" t="s">
        <v>459</v>
      </c>
      <c r="D29" s="56" t="s">
        <v>459</v>
      </c>
      <c r="E29" s="146"/>
      <c r="F29" s="146"/>
      <c r="G29" s="56" t="s">
        <v>459</v>
      </c>
      <c r="H29" s="56" t="s">
        <v>459</v>
      </c>
      <c r="I29" s="146"/>
      <c r="J29" s="146"/>
      <c r="K29" s="319"/>
      <c r="L29" s="55"/>
    </row>
    <row r="30" spans="1:12" s="52" customFormat="1" x14ac:dyDescent="0.25">
      <c r="A30" s="58" t="s">
        <v>208</v>
      </c>
      <c r="B30" s="62" t="s">
        <v>357</v>
      </c>
      <c r="C30" s="220" t="s">
        <v>594</v>
      </c>
      <c r="D30" s="220" t="s">
        <v>594</v>
      </c>
      <c r="E30" s="220" t="s">
        <v>594</v>
      </c>
      <c r="F30" s="220" t="s">
        <v>594</v>
      </c>
      <c r="G30" s="220" t="s">
        <v>594</v>
      </c>
      <c r="H30" s="220" t="s">
        <v>594</v>
      </c>
      <c r="I30" s="146"/>
      <c r="J30" s="146"/>
      <c r="K30" s="319"/>
      <c r="L30" s="55"/>
    </row>
    <row r="31" spans="1:12" s="52" customFormat="1" x14ac:dyDescent="0.25">
      <c r="A31" s="58" t="s">
        <v>207</v>
      </c>
      <c r="B31" s="57" t="s">
        <v>353</v>
      </c>
      <c r="C31" s="193">
        <v>44958</v>
      </c>
      <c r="D31" s="306">
        <v>45077</v>
      </c>
      <c r="E31" s="146"/>
      <c r="F31" s="146"/>
      <c r="G31" s="193">
        <v>44958</v>
      </c>
      <c r="H31" s="306">
        <v>45077</v>
      </c>
      <c r="I31" s="189"/>
      <c r="J31" s="189"/>
      <c r="K31" s="319"/>
      <c r="L31" s="55"/>
    </row>
    <row r="32" spans="1:12" s="52" customFormat="1" x14ac:dyDescent="0.25">
      <c r="A32" s="58" t="s">
        <v>205</v>
      </c>
      <c r="B32" s="57" t="s">
        <v>358</v>
      </c>
      <c r="C32" s="193">
        <v>45139</v>
      </c>
      <c r="D32" s="192">
        <v>45170</v>
      </c>
      <c r="E32" s="146"/>
      <c r="F32" s="146"/>
      <c r="G32" s="193">
        <v>45139</v>
      </c>
      <c r="H32" s="192">
        <v>45170</v>
      </c>
      <c r="I32" s="189"/>
      <c r="J32" s="189"/>
      <c r="K32" s="45"/>
      <c r="L32" s="45"/>
    </row>
    <row r="33" spans="1:12" s="52" customFormat="1" ht="31.5" x14ac:dyDescent="0.25">
      <c r="A33" s="58" t="s">
        <v>369</v>
      </c>
      <c r="B33" s="57" t="s">
        <v>291</v>
      </c>
      <c r="C33" s="192">
        <v>45170</v>
      </c>
      <c r="D33" s="192">
        <v>45275</v>
      </c>
      <c r="E33" s="146"/>
      <c r="F33" s="146"/>
      <c r="G33" s="192">
        <v>45170</v>
      </c>
      <c r="H33" s="192">
        <v>45275</v>
      </c>
      <c r="I33" s="198"/>
      <c r="J33" s="198"/>
      <c r="K33" s="60"/>
      <c r="L33" s="55"/>
    </row>
    <row r="34" spans="1:12" s="52" customFormat="1" ht="31.5" x14ac:dyDescent="0.25">
      <c r="A34" s="58" t="s">
        <v>370</v>
      </c>
      <c r="B34" s="57" t="s">
        <v>362</v>
      </c>
      <c r="C34" s="56" t="s">
        <v>459</v>
      </c>
      <c r="D34" s="56" t="s">
        <v>459</v>
      </c>
      <c r="E34" s="146"/>
      <c r="F34" s="146"/>
      <c r="G34" s="56" t="s">
        <v>459</v>
      </c>
      <c r="H34" s="56" t="s">
        <v>459</v>
      </c>
      <c r="I34" s="146"/>
      <c r="J34" s="146"/>
      <c r="K34" s="60"/>
      <c r="L34" s="45"/>
    </row>
    <row r="35" spans="1:12" s="52" customFormat="1" x14ac:dyDescent="0.25">
      <c r="A35" s="58" t="s">
        <v>371</v>
      </c>
      <c r="B35" s="57" t="s">
        <v>206</v>
      </c>
      <c r="C35" s="193">
        <v>45275</v>
      </c>
      <c r="D35" s="192">
        <v>45290</v>
      </c>
      <c r="E35" s="190"/>
      <c r="F35" s="190"/>
      <c r="G35" s="193">
        <v>45427</v>
      </c>
      <c r="H35" s="192">
        <v>45442</v>
      </c>
      <c r="I35" s="191"/>
      <c r="J35" s="191"/>
      <c r="K35" s="45"/>
      <c r="L35" s="45"/>
    </row>
    <row r="36" spans="1:12" x14ac:dyDescent="0.25">
      <c r="A36" s="58" t="s">
        <v>372</v>
      </c>
      <c r="B36" s="57" t="s">
        <v>354</v>
      </c>
      <c r="C36" s="220" t="s">
        <v>594</v>
      </c>
      <c r="D36" s="220" t="s">
        <v>594</v>
      </c>
      <c r="E36" s="147"/>
      <c r="F36" s="146"/>
      <c r="G36" s="220" t="s">
        <v>594</v>
      </c>
      <c r="H36" s="220" t="s">
        <v>594</v>
      </c>
      <c r="I36" s="191"/>
      <c r="J36" s="191"/>
      <c r="K36" s="319"/>
      <c r="L36" s="55"/>
    </row>
    <row r="37" spans="1:12" x14ac:dyDescent="0.25">
      <c r="A37" s="58" t="s">
        <v>373</v>
      </c>
      <c r="B37" s="57" t="s">
        <v>204</v>
      </c>
      <c r="C37" s="220">
        <v>45275</v>
      </c>
      <c r="D37" s="220">
        <v>45381</v>
      </c>
      <c r="E37" s="190"/>
      <c r="F37" s="190"/>
      <c r="G37" s="220">
        <v>45275</v>
      </c>
      <c r="H37" s="220">
        <v>45412</v>
      </c>
      <c r="I37" s="191"/>
      <c r="J37" s="191"/>
      <c r="K37" s="319"/>
      <c r="L37" s="55"/>
    </row>
    <row r="38" spans="1:12" x14ac:dyDescent="0.25">
      <c r="A38" s="58" t="s">
        <v>589</v>
      </c>
      <c r="B38" s="59" t="s">
        <v>203</v>
      </c>
      <c r="C38" s="53"/>
      <c r="D38" s="53"/>
      <c r="E38" s="53"/>
      <c r="F38" s="53"/>
      <c r="G38" s="53"/>
      <c r="H38" s="53"/>
      <c r="I38" s="53"/>
      <c r="J38" s="53"/>
      <c r="K38" s="53"/>
      <c r="L38" s="45"/>
    </row>
    <row r="39" spans="1:12" ht="31.5" x14ac:dyDescent="0.25">
      <c r="A39" s="58">
        <v>2</v>
      </c>
      <c r="B39" s="57" t="s">
        <v>359</v>
      </c>
      <c r="C39" s="192" t="s">
        <v>594</v>
      </c>
      <c r="D39" s="192" t="s">
        <v>594</v>
      </c>
      <c r="E39" s="53"/>
      <c r="F39" s="53"/>
      <c r="G39" s="192" t="s">
        <v>594</v>
      </c>
      <c r="H39" s="192" t="s">
        <v>594</v>
      </c>
      <c r="I39" s="53"/>
      <c r="J39" s="53"/>
      <c r="K39" s="319"/>
      <c r="L39" s="55"/>
    </row>
    <row r="40" spans="1:12" x14ac:dyDescent="0.25">
      <c r="A40" s="58" t="s">
        <v>202</v>
      </c>
      <c r="B40" s="57" t="s">
        <v>361</v>
      </c>
      <c r="C40" s="193" t="s">
        <v>594</v>
      </c>
      <c r="D40" s="193" t="s">
        <v>594</v>
      </c>
      <c r="E40" s="53"/>
      <c r="F40" s="53"/>
      <c r="G40" s="193" t="s">
        <v>594</v>
      </c>
      <c r="H40" s="193" t="s">
        <v>594</v>
      </c>
      <c r="I40" s="53"/>
      <c r="J40" s="53"/>
      <c r="K40" s="319"/>
      <c r="L40" s="55"/>
    </row>
    <row r="41" spans="1:12" x14ac:dyDescent="0.25">
      <c r="A41" s="58" t="s">
        <v>201</v>
      </c>
      <c r="B41" s="59" t="s">
        <v>440</v>
      </c>
      <c r="C41" s="56"/>
      <c r="D41" s="56"/>
      <c r="E41" s="53"/>
      <c r="F41" s="53"/>
      <c r="G41" s="56"/>
      <c r="H41" s="56"/>
      <c r="I41" s="53"/>
      <c r="J41" s="53"/>
      <c r="K41" s="319"/>
      <c r="L41" s="55"/>
    </row>
    <row r="42" spans="1:12" x14ac:dyDescent="0.25">
      <c r="A42" s="58">
        <v>3</v>
      </c>
      <c r="B42" s="57" t="s">
        <v>360</v>
      </c>
      <c r="C42" s="193" t="s">
        <v>594</v>
      </c>
      <c r="D42" s="193" t="s">
        <v>594</v>
      </c>
      <c r="E42" s="53"/>
      <c r="F42" s="53"/>
      <c r="G42" s="193" t="s">
        <v>594</v>
      </c>
      <c r="H42" s="193" t="s">
        <v>594</v>
      </c>
      <c r="I42" s="53"/>
      <c r="J42" s="53"/>
      <c r="K42" s="319"/>
      <c r="L42" s="55"/>
    </row>
    <row r="43" spans="1:12" x14ac:dyDescent="0.25">
      <c r="A43" s="58" t="s">
        <v>200</v>
      </c>
      <c r="B43" s="57" t="s">
        <v>198</v>
      </c>
      <c r="C43" s="307" t="s">
        <v>594</v>
      </c>
      <c r="D43" s="307" t="s">
        <v>594</v>
      </c>
      <c r="E43" s="53"/>
      <c r="F43" s="53"/>
      <c r="G43" s="307" t="s">
        <v>594</v>
      </c>
      <c r="H43" s="307" t="s">
        <v>594</v>
      </c>
      <c r="I43" s="53"/>
      <c r="J43" s="53"/>
      <c r="K43" s="319"/>
      <c r="L43" s="55"/>
    </row>
    <row r="44" spans="1:12" x14ac:dyDescent="0.25">
      <c r="A44" s="58" t="s">
        <v>199</v>
      </c>
      <c r="B44" s="57" t="s">
        <v>196</v>
      </c>
      <c r="C44" s="192" t="s">
        <v>594</v>
      </c>
      <c r="D44" s="192" t="s">
        <v>594</v>
      </c>
      <c r="E44" s="53"/>
      <c r="F44" s="53"/>
      <c r="G44" s="192" t="s">
        <v>594</v>
      </c>
      <c r="H44" s="192" t="s">
        <v>594</v>
      </c>
      <c r="I44" s="53"/>
      <c r="J44" s="53"/>
      <c r="K44" s="319"/>
      <c r="L44" s="55"/>
    </row>
    <row r="45" spans="1:12" ht="31.5" x14ac:dyDescent="0.25">
      <c r="A45" s="58" t="s">
        <v>197</v>
      </c>
      <c r="B45" s="57" t="s">
        <v>365</v>
      </c>
      <c r="C45" s="192" t="s">
        <v>594</v>
      </c>
      <c r="D45" s="192" t="s">
        <v>594</v>
      </c>
      <c r="E45" s="53"/>
      <c r="F45" s="53"/>
      <c r="G45" s="192" t="s">
        <v>594</v>
      </c>
      <c r="H45" s="192" t="s">
        <v>594</v>
      </c>
      <c r="I45" s="53"/>
      <c r="J45" s="53"/>
      <c r="K45" s="319"/>
      <c r="L45" s="55"/>
    </row>
    <row r="46" spans="1:12" ht="63" x14ac:dyDescent="0.25">
      <c r="A46" s="58" t="s">
        <v>195</v>
      </c>
      <c r="B46" s="57" t="s">
        <v>363</v>
      </c>
      <c r="C46" s="53" t="s">
        <v>459</v>
      </c>
      <c r="D46" s="53" t="s">
        <v>459</v>
      </c>
      <c r="E46" s="53"/>
      <c r="F46" s="53"/>
      <c r="G46" s="53" t="s">
        <v>459</v>
      </c>
      <c r="H46" s="53" t="s">
        <v>459</v>
      </c>
      <c r="I46" s="53"/>
      <c r="J46" s="53"/>
      <c r="K46" s="319"/>
      <c r="L46" s="55"/>
    </row>
    <row r="47" spans="1:12" x14ac:dyDescent="0.25">
      <c r="A47" s="58" t="s">
        <v>193</v>
      </c>
      <c r="B47" s="57" t="s">
        <v>194</v>
      </c>
      <c r="C47" s="192" t="s">
        <v>594</v>
      </c>
      <c r="D47" s="192" t="s">
        <v>594</v>
      </c>
      <c r="E47" s="53"/>
      <c r="F47" s="53"/>
      <c r="G47" s="192" t="s">
        <v>594</v>
      </c>
      <c r="H47" s="192" t="s">
        <v>594</v>
      </c>
      <c r="I47" s="53"/>
      <c r="J47" s="53"/>
      <c r="K47" s="319"/>
      <c r="L47" s="55"/>
    </row>
    <row r="48" spans="1:12" x14ac:dyDescent="0.25">
      <c r="A48" s="58" t="s">
        <v>590</v>
      </c>
      <c r="B48" s="59" t="s">
        <v>192</v>
      </c>
      <c r="C48" s="56"/>
      <c r="D48" s="56"/>
      <c r="E48" s="53"/>
      <c r="F48" s="53"/>
      <c r="G48" s="56"/>
      <c r="H48" s="56"/>
      <c r="I48" s="53"/>
      <c r="J48" s="53"/>
      <c r="K48" s="319"/>
      <c r="L48" s="55"/>
    </row>
    <row r="49" spans="1:12" x14ac:dyDescent="0.25">
      <c r="A49" s="58">
        <v>4</v>
      </c>
      <c r="B49" s="57" t="s">
        <v>190</v>
      </c>
      <c r="C49" s="192" t="s">
        <v>594</v>
      </c>
      <c r="D49" s="192" t="s">
        <v>594</v>
      </c>
      <c r="E49" s="53"/>
      <c r="F49" s="53"/>
      <c r="G49" s="192" t="s">
        <v>594</v>
      </c>
      <c r="H49" s="192" t="s">
        <v>594</v>
      </c>
      <c r="I49" s="53"/>
      <c r="J49" s="53"/>
      <c r="K49" s="319"/>
      <c r="L49" s="55"/>
    </row>
    <row r="50" spans="1:12" ht="47.25" x14ac:dyDescent="0.25">
      <c r="A50" s="58" t="s">
        <v>191</v>
      </c>
      <c r="B50" s="57" t="s">
        <v>364</v>
      </c>
      <c r="C50" s="192" t="s">
        <v>594</v>
      </c>
      <c r="D50" s="192" t="s">
        <v>594</v>
      </c>
      <c r="E50" s="53"/>
      <c r="F50" s="53"/>
      <c r="G50" s="192" t="s">
        <v>594</v>
      </c>
      <c r="H50" s="192" t="s">
        <v>594</v>
      </c>
      <c r="I50" s="53"/>
      <c r="J50" s="53"/>
      <c r="K50" s="319"/>
      <c r="L50" s="55"/>
    </row>
    <row r="51" spans="1:12" ht="31.5" x14ac:dyDescent="0.25">
      <c r="A51" s="58" t="s">
        <v>189</v>
      </c>
      <c r="B51" s="57" t="s">
        <v>366</v>
      </c>
      <c r="C51" s="193" t="s">
        <v>594</v>
      </c>
      <c r="D51" s="193" t="s">
        <v>594</v>
      </c>
      <c r="E51" s="53"/>
      <c r="F51" s="53"/>
      <c r="G51" s="193" t="s">
        <v>594</v>
      </c>
      <c r="H51" s="193" t="s">
        <v>594</v>
      </c>
      <c r="I51" s="53"/>
      <c r="J51" s="53"/>
      <c r="K51" s="319"/>
      <c r="L51" s="55"/>
    </row>
    <row r="52" spans="1:12" ht="31.5" x14ac:dyDescent="0.25">
      <c r="A52" s="58" t="s">
        <v>187</v>
      </c>
      <c r="B52" s="57" t="s">
        <v>188</v>
      </c>
      <c r="C52" s="56" t="s">
        <v>459</v>
      </c>
      <c r="D52" s="56" t="s">
        <v>459</v>
      </c>
      <c r="E52" s="53"/>
      <c r="F52" s="53"/>
      <c r="G52" s="56" t="s">
        <v>459</v>
      </c>
      <c r="H52" s="56" t="s">
        <v>459</v>
      </c>
      <c r="I52" s="53"/>
      <c r="J52" s="53"/>
      <c r="K52" s="319"/>
      <c r="L52" s="55"/>
    </row>
    <row r="53" spans="1:12" x14ac:dyDescent="0.25">
      <c r="A53" s="58" t="s">
        <v>185</v>
      </c>
      <c r="B53" s="128" t="s">
        <v>367</v>
      </c>
      <c r="C53" s="193" t="s">
        <v>594</v>
      </c>
      <c r="D53" s="193" t="s">
        <v>594</v>
      </c>
      <c r="E53" s="53"/>
      <c r="F53" s="53"/>
      <c r="G53" s="193" t="s">
        <v>594</v>
      </c>
      <c r="H53" s="193" t="s">
        <v>594</v>
      </c>
      <c r="I53" s="53"/>
      <c r="J53" s="53"/>
      <c r="K53" s="319"/>
      <c r="L53" s="55"/>
    </row>
    <row r="54" spans="1:12" x14ac:dyDescent="0.25">
      <c r="A54" s="58" t="s">
        <v>368</v>
      </c>
      <c r="B54" s="57" t="s">
        <v>186</v>
      </c>
      <c r="C54" s="193" t="s">
        <v>594</v>
      </c>
      <c r="D54" s="193" t="s">
        <v>594</v>
      </c>
      <c r="E54" s="53"/>
      <c r="F54" s="53"/>
      <c r="G54" s="193" t="s">
        <v>594</v>
      </c>
      <c r="H54" s="193" t="s">
        <v>594</v>
      </c>
      <c r="I54" s="53"/>
      <c r="J54" s="53"/>
      <c r="K54" s="319"/>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zoomScale="55" zoomScaleNormal="55" zoomScaleSheetLayoutView="62" workbookViewId="0">
      <selection activeCell="F23" sqref="F23:AC23"/>
    </sheetView>
  </sheetViews>
  <sheetFormatPr defaultColWidth="9.140625" defaultRowHeight="15.75" x14ac:dyDescent="0.25"/>
  <cols>
    <col min="1" max="1" width="9.140625" style="255"/>
    <col min="2" max="2" width="57.85546875" style="255" customWidth="1"/>
    <col min="3" max="3" width="13" style="255" customWidth="1"/>
    <col min="4" max="4" width="17.85546875" style="255" customWidth="1"/>
    <col min="5" max="5" width="20.42578125" style="255" customWidth="1"/>
    <col min="6" max="6" width="18.7109375" style="255" customWidth="1"/>
    <col min="7" max="7" width="12.85546875" style="255" customWidth="1"/>
    <col min="8" max="8" width="12.140625" style="255" customWidth="1"/>
    <col min="9" max="9" width="9.7109375" style="255" customWidth="1"/>
    <col min="10" max="10" width="7" style="255" customWidth="1"/>
    <col min="11" max="11" width="7.42578125" style="255" customWidth="1"/>
    <col min="12" max="12" width="10.140625" style="255" customWidth="1"/>
    <col min="13" max="13" width="8.5703125" style="255" customWidth="1"/>
    <col min="14" max="14" width="10.42578125" style="255" customWidth="1"/>
    <col min="15" max="15" width="6.140625" style="255" customWidth="1"/>
    <col min="16" max="16" width="11.28515625" style="255" customWidth="1"/>
    <col min="17" max="17" width="6.140625" style="255" customWidth="1"/>
    <col min="18" max="18" width="9" style="255" customWidth="1"/>
    <col min="19" max="19" width="6.140625" style="255" customWidth="1"/>
    <col min="20" max="20" width="11.28515625" style="255" customWidth="1"/>
    <col min="21" max="21" width="6.140625" style="255" customWidth="1"/>
    <col min="22" max="22" width="10.42578125" style="255" customWidth="1"/>
    <col min="23" max="23" width="6.140625" style="255" customWidth="1"/>
    <col min="24" max="24" width="12.28515625" style="255" customWidth="1"/>
    <col min="25" max="25" width="6.140625" style="255" customWidth="1"/>
    <col min="26" max="26" width="11.7109375" style="255" customWidth="1"/>
    <col min="27" max="27" width="6.140625" style="255" customWidth="1"/>
    <col min="28" max="28" width="13.140625" style="255" customWidth="1"/>
    <col min="29" max="29" width="24.85546875" style="255" customWidth="1"/>
    <col min="30" max="16384" width="9.140625" style="255"/>
  </cols>
  <sheetData>
    <row r="1" spans="1:29" ht="18.75" x14ac:dyDescent="0.25">
      <c r="AC1" s="256" t="s">
        <v>67</v>
      </c>
    </row>
    <row r="2" spans="1:29" ht="18.75" x14ac:dyDescent="0.3">
      <c r="AC2" s="257" t="s">
        <v>8</v>
      </c>
    </row>
    <row r="3" spans="1:29" ht="18.75" x14ac:dyDescent="0.3">
      <c r="AC3" s="257" t="s">
        <v>66</v>
      </c>
    </row>
    <row r="4" spans="1:29" ht="18.75" customHeight="1" x14ac:dyDescent="0.25">
      <c r="A4" s="487" t="str">
        <f>'1. паспорт местоположение'!A5:C5</f>
        <v>Год раскрытия информации: 2023 год</v>
      </c>
      <c r="B4" s="487"/>
      <c r="C4" s="487"/>
      <c r="D4" s="487"/>
      <c r="E4" s="487"/>
      <c r="F4" s="487"/>
      <c r="G4" s="487"/>
      <c r="H4" s="487"/>
      <c r="I4" s="487"/>
      <c r="J4" s="487"/>
      <c r="K4" s="487"/>
      <c r="L4" s="487"/>
      <c r="M4" s="487"/>
      <c r="N4" s="487"/>
      <c r="O4" s="487"/>
      <c r="P4" s="487"/>
      <c r="Q4" s="487"/>
      <c r="R4" s="487"/>
      <c r="S4" s="487"/>
      <c r="T4" s="487"/>
      <c r="U4" s="487"/>
      <c r="V4" s="487"/>
      <c r="W4" s="487"/>
      <c r="X4" s="487"/>
      <c r="Y4" s="487"/>
      <c r="Z4" s="487"/>
      <c r="AA4" s="487"/>
      <c r="AB4" s="487"/>
      <c r="AC4" s="487"/>
    </row>
    <row r="5" spans="1:29" x14ac:dyDescent="0.25">
      <c r="AC5" s="308"/>
    </row>
    <row r="6" spans="1:29" x14ac:dyDescent="0.25">
      <c r="A6" s="488" t="s">
        <v>7</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row>
    <row r="7" spans="1:29" x14ac:dyDescent="0.25">
      <c r="A7" s="309"/>
      <c r="B7" s="309"/>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81" t="s">
        <v>6</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row>
    <row r="10" spans="1:29" x14ac:dyDescent="0.25">
      <c r="A10" s="309"/>
      <c r="B10" s="309"/>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29" x14ac:dyDescent="0.25">
      <c r="A11" s="479" t="str">
        <f>'1. паспорт местоположение'!A12:C12</f>
        <v>F_TP1600.PS.0028</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81" t="s">
        <v>5</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row>
    <row r="13" spans="1:29" ht="16.5" customHeight="1" x14ac:dyDescent="0.25">
      <c r="A13" s="311"/>
      <c r="B13" s="311"/>
      <c r="C13" s="311"/>
      <c r="D13" s="311"/>
      <c r="E13" s="311"/>
      <c r="F13" s="311"/>
      <c r="G13" s="311"/>
      <c r="H13" s="311"/>
      <c r="I13" s="3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479" t="str">
        <f>'1. паспорт местоположение'!A15:C15</f>
        <v>Проектирование реконструкции  ПС 110/35/6 кВ КНС-5Б (ОРУ-110 кВ,ОРУ-35 кВ,замена оборудования АСУ ТП,СТДУ,УРЗА)</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81" t="s">
        <v>4</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8" spans="1:32" x14ac:dyDescent="0.25">
      <c r="A18" s="489" t="s">
        <v>410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20" spans="1:32" s="321" customFormat="1" ht="33" customHeight="1" x14ac:dyDescent="0.25">
      <c r="A20" s="482" t="s">
        <v>184</v>
      </c>
      <c r="B20" s="482" t="s">
        <v>183</v>
      </c>
      <c r="C20" s="467" t="s">
        <v>182</v>
      </c>
      <c r="D20" s="467"/>
      <c r="E20" s="484" t="s">
        <v>181</v>
      </c>
      <c r="F20" s="484"/>
      <c r="G20" s="482" t="s">
        <v>608</v>
      </c>
      <c r="H20" s="485" t="s">
        <v>595</v>
      </c>
      <c r="I20" s="486"/>
      <c r="J20" s="486"/>
      <c r="K20" s="486"/>
      <c r="L20" s="485" t="s">
        <v>596</v>
      </c>
      <c r="M20" s="486"/>
      <c r="N20" s="486"/>
      <c r="O20" s="486"/>
      <c r="P20" s="485" t="s">
        <v>597</v>
      </c>
      <c r="Q20" s="486"/>
      <c r="R20" s="486"/>
      <c r="S20" s="486"/>
      <c r="T20" s="485" t="s">
        <v>598</v>
      </c>
      <c r="U20" s="486"/>
      <c r="V20" s="486"/>
      <c r="W20" s="486"/>
      <c r="X20" s="485" t="s">
        <v>599</v>
      </c>
      <c r="Y20" s="486"/>
      <c r="Z20" s="486"/>
      <c r="AA20" s="486"/>
      <c r="AB20" s="490" t="s">
        <v>180</v>
      </c>
      <c r="AC20" s="491"/>
      <c r="AD20" s="320"/>
      <c r="AE20" s="320"/>
      <c r="AF20" s="320"/>
    </row>
    <row r="21" spans="1:32" s="321" customFormat="1" ht="99.75" customHeight="1" x14ac:dyDescent="0.25">
      <c r="A21" s="483"/>
      <c r="B21" s="483"/>
      <c r="C21" s="467"/>
      <c r="D21" s="467"/>
      <c r="E21" s="484"/>
      <c r="F21" s="484"/>
      <c r="G21" s="483"/>
      <c r="H21" s="467" t="s">
        <v>0</v>
      </c>
      <c r="I21" s="467"/>
      <c r="J21" s="467" t="s">
        <v>178</v>
      </c>
      <c r="K21" s="467"/>
      <c r="L21" s="467" t="s">
        <v>0</v>
      </c>
      <c r="M21" s="467"/>
      <c r="N21" s="467" t="s">
        <v>178</v>
      </c>
      <c r="O21" s="467"/>
      <c r="P21" s="467" t="s">
        <v>0</v>
      </c>
      <c r="Q21" s="467"/>
      <c r="R21" s="467" t="s">
        <v>178</v>
      </c>
      <c r="S21" s="467"/>
      <c r="T21" s="467" t="s">
        <v>0</v>
      </c>
      <c r="U21" s="467"/>
      <c r="V21" s="467" t="s">
        <v>178</v>
      </c>
      <c r="W21" s="467"/>
      <c r="X21" s="467" t="s">
        <v>0</v>
      </c>
      <c r="Y21" s="467"/>
      <c r="Z21" s="467" t="s">
        <v>178</v>
      </c>
      <c r="AA21" s="467"/>
      <c r="AB21" s="492"/>
      <c r="AC21" s="493"/>
    </row>
    <row r="22" spans="1:32" s="321" customFormat="1" ht="89.25" customHeight="1" x14ac:dyDescent="0.25">
      <c r="A22" s="474"/>
      <c r="B22" s="474"/>
      <c r="C22" s="322" t="s">
        <v>0</v>
      </c>
      <c r="D22" s="322" t="s">
        <v>178</v>
      </c>
      <c r="E22" s="323" t="s">
        <v>600</v>
      </c>
      <c r="F22" s="323" t="s">
        <v>609</v>
      </c>
      <c r="G22" s="474"/>
      <c r="H22" s="324" t="s">
        <v>391</v>
      </c>
      <c r="I22" s="324" t="s">
        <v>392</v>
      </c>
      <c r="J22" s="324" t="s">
        <v>391</v>
      </c>
      <c r="K22" s="324" t="s">
        <v>392</v>
      </c>
      <c r="L22" s="324" t="s">
        <v>391</v>
      </c>
      <c r="M22" s="324" t="s">
        <v>392</v>
      </c>
      <c r="N22" s="324" t="s">
        <v>391</v>
      </c>
      <c r="O22" s="324" t="s">
        <v>392</v>
      </c>
      <c r="P22" s="324" t="s">
        <v>391</v>
      </c>
      <c r="Q22" s="324" t="s">
        <v>392</v>
      </c>
      <c r="R22" s="324" t="s">
        <v>391</v>
      </c>
      <c r="S22" s="324" t="s">
        <v>392</v>
      </c>
      <c r="T22" s="324" t="s">
        <v>391</v>
      </c>
      <c r="U22" s="324" t="s">
        <v>392</v>
      </c>
      <c r="V22" s="324" t="s">
        <v>391</v>
      </c>
      <c r="W22" s="324" t="s">
        <v>392</v>
      </c>
      <c r="X22" s="324" t="s">
        <v>391</v>
      </c>
      <c r="Y22" s="324" t="s">
        <v>392</v>
      </c>
      <c r="Z22" s="324" t="s">
        <v>391</v>
      </c>
      <c r="AA22" s="324" t="s">
        <v>392</v>
      </c>
      <c r="AB22" s="322" t="s">
        <v>179</v>
      </c>
      <c r="AC22" s="322" t="s">
        <v>178</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59">
        <v>1</v>
      </c>
      <c r="B24" s="260" t="s">
        <v>177</v>
      </c>
      <c r="C24" s="332">
        <v>14.0273676</v>
      </c>
      <c r="D24" s="332">
        <v>18.845447600000004</v>
      </c>
      <c r="E24" s="332">
        <v>18.845447600000004</v>
      </c>
      <c r="F24" s="332">
        <v>18.845447600000004</v>
      </c>
      <c r="G24" s="332">
        <v>0</v>
      </c>
      <c r="H24" s="332">
        <v>6.7186279999999998</v>
      </c>
      <c r="I24" s="332"/>
      <c r="J24" s="332">
        <v>9.4798655999999983</v>
      </c>
      <c r="K24" s="332"/>
      <c r="L24" s="332">
        <v>7.3087396</v>
      </c>
      <c r="M24" s="332"/>
      <c r="N24" s="332">
        <v>9.3655819999999999</v>
      </c>
      <c r="O24" s="332"/>
      <c r="P24" s="332">
        <v>0</v>
      </c>
      <c r="Q24" s="332"/>
      <c r="R24" s="332">
        <v>0</v>
      </c>
      <c r="S24" s="332"/>
      <c r="T24" s="332">
        <v>0</v>
      </c>
      <c r="U24" s="332"/>
      <c r="V24" s="332">
        <v>0</v>
      </c>
      <c r="W24" s="332"/>
      <c r="X24" s="332">
        <v>0</v>
      </c>
      <c r="Y24" s="332"/>
      <c r="Z24" s="332">
        <v>0</v>
      </c>
      <c r="AA24" s="332"/>
      <c r="AB24" s="332">
        <v>14.0273676</v>
      </c>
      <c r="AC24" s="332">
        <v>18.8454476</v>
      </c>
    </row>
    <row r="25" spans="1:32" ht="24" customHeight="1" x14ac:dyDescent="0.25">
      <c r="A25" s="261" t="s">
        <v>176</v>
      </c>
      <c r="B25" s="262" t="s">
        <v>175</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v>0</v>
      </c>
      <c r="AA25" s="332"/>
      <c r="AB25" s="332">
        <v>0</v>
      </c>
      <c r="AC25" s="332">
        <v>0</v>
      </c>
    </row>
    <row r="26" spans="1:32" x14ac:dyDescent="0.25">
      <c r="A26" s="261" t="s">
        <v>174</v>
      </c>
      <c r="B26" s="262" t="s">
        <v>173</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v>0</v>
      </c>
      <c r="AA26" s="332"/>
      <c r="AB26" s="332">
        <v>0</v>
      </c>
      <c r="AC26" s="332">
        <v>0</v>
      </c>
    </row>
    <row r="27" spans="1:32" ht="31.5" x14ac:dyDescent="0.25">
      <c r="A27" s="261" t="s">
        <v>172</v>
      </c>
      <c r="B27" s="262" t="s">
        <v>349</v>
      </c>
      <c r="C27" s="332"/>
      <c r="D27" s="332"/>
      <c r="E27" s="332"/>
      <c r="F27" s="332"/>
      <c r="G27" s="332">
        <v>0</v>
      </c>
      <c r="H27" s="332">
        <v>5.5988566666666664</v>
      </c>
      <c r="I27" s="332"/>
      <c r="J27" s="332">
        <v>7.8998879999999989</v>
      </c>
      <c r="K27" s="332"/>
      <c r="L27" s="332">
        <v>6.0906163333333332</v>
      </c>
      <c r="M27" s="332"/>
      <c r="N27" s="332">
        <v>7.8998880000000007</v>
      </c>
      <c r="O27" s="332"/>
      <c r="P27" s="332">
        <v>0</v>
      </c>
      <c r="Q27" s="332"/>
      <c r="R27" s="332">
        <v>0</v>
      </c>
      <c r="S27" s="332"/>
      <c r="T27" s="332">
        <v>0</v>
      </c>
      <c r="U27" s="332"/>
      <c r="V27" s="332">
        <v>0</v>
      </c>
      <c r="W27" s="332"/>
      <c r="X27" s="332">
        <v>0</v>
      </c>
      <c r="Y27" s="332"/>
      <c r="Z27" s="332">
        <v>0</v>
      </c>
      <c r="AA27" s="332"/>
      <c r="AB27" s="332">
        <v>11.689473</v>
      </c>
      <c r="AC27" s="332">
        <v>15.799776</v>
      </c>
    </row>
    <row r="28" spans="1:32" x14ac:dyDescent="0.25">
      <c r="A28" s="261" t="s">
        <v>171</v>
      </c>
      <c r="B28" s="262" t="s">
        <v>170</v>
      </c>
      <c r="C28" s="332"/>
      <c r="D28" s="332"/>
      <c r="E28" s="332"/>
      <c r="F28" s="332"/>
      <c r="G28" s="332">
        <v>0</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32" x14ac:dyDescent="0.25">
      <c r="A29" s="261" t="s">
        <v>169</v>
      </c>
      <c r="B29" s="263" t="s">
        <v>168</v>
      </c>
      <c r="C29" s="332"/>
      <c r="D29" s="332"/>
      <c r="E29" s="332"/>
      <c r="F29" s="332"/>
      <c r="G29" s="332">
        <v>0</v>
      </c>
      <c r="H29" s="332">
        <v>1.1197713333333335</v>
      </c>
      <c r="I29" s="332"/>
      <c r="J29" s="332">
        <v>1.5799775999999994</v>
      </c>
      <c r="K29" s="332"/>
      <c r="L29" s="332">
        <v>1.2181232666666668</v>
      </c>
      <c r="M29" s="332"/>
      <c r="N29" s="332">
        <v>1.4656939999999992</v>
      </c>
      <c r="O29" s="332"/>
      <c r="P29" s="332">
        <v>0</v>
      </c>
      <c r="Q29" s="332"/>
      <c r="R29" s="332">
        <v>0</v>
      </c>
      <c r="S29" s="332"/>
      <c r="T29" s="332">
        <v>0</v>
      </c>
      <c r="U29" s="332"/>
      <c r="V29" s="332">
        <v>0</v>
      </c>
      <c r="W29" s="332"/>
      <c r="X29" s="332">
        <v>0</v>
      </c>
      <c r="Y29" s="332"/>
      <c r="Z29" s="332">
        <v>0</v>
      </c>
      <c r="AA29" s="332"/>
      <c r="AB29" s="332">
        <v>2.3378946000000003</v>
      </c>
      <c r="AC29" s="332">
        <v>3.0456716000000004</v>
      </c>
    </row>
    <row r="30" spans="1:32" ht="47.25" x14ac:dyDescent="0.25">
      <c r="A30" s="259" t="s">
        <v>61</v>
      </c>
      <c r="B30" s="260" t="s">
        <v>167</v>
      </c>
      <c r="C30" s="332">
        <v>11.689473</v>
      </c>
      <c r="D30" s="332">
        <v>15.799776</v>
      </c>
      <c r="E30" s="332">
        <v>15.799776</v>
      </c>
      <c r="F30" s="332">
        <v>15.799776</v>
      </c>
      <c r="G30" s="332">
        <v>0</v>
      </c>
      <c r="H30" s="332">
        <v>5.5988566666666664</v>
      </c>
      <c r="I30" s="332"/>
      <c r="J30" s="332">
        <v>7.8998879999999998</v>
      </c>
      <c r="K30" s="332"/>
      <c r="L30" s="332">
        <v>6.0906163333333332</v>
      </c>
      <c r="M30" s="332"/>
      <c r="N30" s="332">
        <v>7.8998879999999998</v>
      </c>
      <c r="O30" s="332"/>
      <c r="P30" s="332">
        <v>0</v>
      </c>
      <c r="Q30" s="332"/>
      <c r="R30" s="332">
        <v>0</v>
      </c>
      <c r="S30" s="332"/>
      <c r="T30" s="332">
        <v>0</v>
      </c>
      <c r="U30" s="332"/>
      <c r="V30" s="332">
        <v>0</v>
      </c>
      <c r="W30" s="332"/>
      <c r="X30" s="332">
        <v>0</v>
      </c>
      <c r="Y30" s="332"/>
      <c r="Z30" s="332">
        <v>0</v>
      </c>
      <c r="AA30" s="332"/>
      <c r="AB30" s="332">
        <v>11.689473</v>
      </c>
      <c r="AC30" s="332">
        <v>15.799776</v>
      </c>
    </row>
    <row r="31" spans="1:32" x14ac:dyDescent="0.25">
      <c r="A31" s="259" t="s">
        <v>166</v>
      </c>
      <c r="B31" s="262" t="s">
        <v>165</v>
      </c>
      <c r="C31" s="332">
        <v>11.265034999999999</v>
      </c>
      <c r="D31" s="332">
        <v>15.228358</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2" ht="31.5" x14ac:dyDescent="0.25">
      <c r="A32" s="259" t="s">
        <v>164</v>
      </c>
      <c r="B32" s="262" t="s">
        <v>163</v>
      </c>
      <c r="C32" s="332">
        <v>0</v>
      </c>
      <c r="D32" s="332">
        <v>0</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x14ac:dyDescent="0.25">
      <c r="A33" s="259" t="s">
        <v>162</v>
      </c>
      <c r="B33" s="262" t="s">
        <v>161</v>
      </c>
      <c r="C33" s="332">
        <v>0</v>
      </c>
      <c r="D33" s="332">
        <v>0</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x14ac:dyDescent="0.25">
      <c r="A34" s="259" t="s">
        <v>160</v>
      </c>
      <c r="B34" s="262" t="s">
        <v>159</v>
      </c>
      <c r="C34" s="332">
        <v>0.42443799999999998</v>
      </c>
      <c r="D34" s="332">
        <v>0.57141799999999998</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ht="31.5" x14ac:dyDescent="0.25">
      <c r="A35" s="259" t="s">
        <v>60</v>
      </c>
      <c r="B35" s="260" t="s">
        <v>158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x14ac:dyDescent="0.25">
      <c r="A36" s="261" t="s">
        <v>157</v>
      </c>
      <c r="B36" s="264" t="s">
        <v>516</v>
      </c>
      <c r="C36" s="332"/>
      <c r="D36" s="332"/>
      <c r="E36" s="332"/>
      <c r="F36" s="332"/>
      <c r="G36" s="332">
        <v>0</v>
      </c>
      <c r="H36" s="332">
        <v>0</v>
      </c>
      <c r="I36" s="332" t="s">
        <v>505</v>
      </c>
      <c r="J36" s="332">
        <v>0</v>
      </c>
      <c r="K36" s="332" t="s">
        <v>505</v>
      </c>
      <c r="L36" s="332">
        <v>0</v>
      </c>
      <c r="M36" s="332" t="s">
        <v>505</v>
      </c>
      <c r="N36" s="332">
        <v>0</v>
      </c>
      <c r="O36" s="332" t="s">
        <v>505</v>
      </c>
      <c r="P36" s="332">
        <v>0</v>
      </c>
      <c r="Q36" s="332" t="s">
        <v>505</v>
      </c>
      <c r="R36" s="332">
        <v>0</v>
      </c>
      <c r="S36" s="332" t="s">
        <v>505</v>
      </c>
      <c r="T36" s="332">
        <v>0</v>
      </c>
      <c r="U36" s="332" t="s">
        <v>505</v>
      </c>
      <c r="V36" s="332">
        <v>0</v>
      </c>
      <c r="W36" s="332" t="s">
        <v>505</v>
      </c>
      <c r="X36" s="332">
        <v>0</v>
      </c>
      <c r="Y36" s="332" t="s">
        <v>505</v>
      </c>
      <c r="Z36" s="332">
        <v>0</v>
      </c>
      <c r="AA36" s="332" t="s">
        <v>505</v>
      </c>
      <c r="AB36" s="332">
        <v>0</v>
      </c>
      <c r="AC36" s="332">
        <v>0</v>
      </c>
    </row>
    <row r="37" spans="1:29" ht="31.5" x14ac:dyDescent="0.25">
      <c r="A37" s="261" t="s">
        <v>156</v>
      </c>
      <c r="B37" s="264" t="s">
        <v>514</v>
      </c>
      <c r="C37" s="332"/>
      <c r="D37" s="332"/>
      <c r="E37" s="332"/>
      <c r="F37" s="332"/>
      <c r="G37" s="332">
        <v>0</v>
      </c>
      <c r="H37" s="332">
        <v>0</v>
      </c>
      <c r="I37" s="332" t="s">
        <v>505</v>
      </c>
      <c r="J37" s="332">
        <v>0</v>
      </c>
      <c r="K37" s="332" t="s">
        <v>505</v>
      </c>
      <c r="L37" s="332">
        <v>0</v>
      </c>
      <c r="M37" s="332" t="s">
        <v>505</v>
      </c>
      <c r="N37" s="332">
        <v>0</v>
      </c>
      <c r="O37" s="332" t="s">
        <v>505</v>
      </c>
      <c r="P37" s="332">
        <v>0</v>
      </c>
      <c r="Q37" s="332" t="s">
        <v>505</v>
      </c>
      <c r="R37" s="332">
        <v>0</v>
      </c>
      <c r="S37" s="332" t="s">
        <v>505</v>
      </c>
      <c r="T37" s="332">
        <v>0</v>
      </c>
      <c r="U37" s="332" t="s">
        <v>505</v>
      </c>
      <c r="V37" s="332">
        <v>0</v>
      </c>
      <c r="W37" s="332" t="s">
        <v>505</v>
      </c>
      <c r="X37" s="332">
        <v>0</v>
      </c>
      <c r="Y37" s="332" t="s">
        <v>505</v>
      </c>
      <c r="Z37" s="332">
        <v>0</v>
      </c>
      <c r="AA37" s="332" t="s">
        <v>505</v>
      </c>
      <c r="AB37" s="332">
        <v>0</v>
      </c>
      <c r="AC37" s="332">
        <v>0</v>
      </c>
    </row>
    <row r="38" spans="1:29" x14ac:dyDescent="0.25">
      <c r="A38" s="261" t="s">
        <v>155</v>
      </c>
      <c r="B38" s="262" t="s">
        <v>146</v>
      </c>
      <c r="C38" s="332"/>
      <c r="D38" s="332"/>
      <c r="E38" s="332"/>
      <c r="F38" s="332"/>
      <c r="G38" s="332">
        <v>0</v>
      </c>
      <c r="H38" s="332">
        <v>0</v>
      </c>
      <c r="I38" s="332" t="s">
        <v>505</v>
      </c>
      <c r="J38" s="332">
        <v>0</v>
      </c>
      <c r="K38" s="332" t="s">
        <v>505</v>
      </c>
      <c r="L38" s="332">
        <v>0</v>
      </c>
      <c r="M38" s="332" t="s">
        <v>505</v>
      </c>
      <c r="N38" s="332">
        <v>0</v>
      </c>
      <c r="O38" s="332" t="s">
        <v>505</v>
      </c>
      <c r="P38" s="332">
        <v>0</v>
      </c>
      <c r="Q38" s="332" t="s">
        <v>505</v>
      </c>
      <c r="R38" s="332">
        <v>0</v>
      </c>
      <c r="S38" s="332" t="s">
        <v>505</v>
      </c>
      <c r="T38" s="332">
        <v>0</v>
      </c>
      <c r="U38" s="332" t="s">
        <v>505</v>
      </c>
      <c r="V38" s="332">
        <v>0</v>
      </c>
      <c r="W38" s="332" t="s">
        <v>505</v>
      </c>
      <c r="X38" s="332">
        <v>0</v>
      </c>
      <c r="Y38" s="332" t="s">
        <v>505</v>
      </c>
      <c r="Z38" s="332">
        <v>0</v>
      </c>
      <c r="AA38" s="332" t="s">
        <v>505</v>
      </c>
      <c r="AB38" s="332">
        <v>0</v>
      </c>
      <c r="AC38" s="332">
        <v>0</v>
      </c>
    </row>
    <row r="39" spans="1:29" x14ac:dyDescent="0.25">
      <c r="A39" s="261" t="s">
        <v>154</v>
      </c>
      <c r="B39" s="262" t="s">
        <v>565</v>
      </c>
      <c r="C39" s="332"/>
      <c r="D39" s="332"/>
      <c r="E39" s="332"/>
      <c r="F39" s="332"/>
      <c r="G39" s="332">
        <v>0</v>
      </c>
      <c r="H39" s="332">
        <v>0</v>
      </c>
      <c r="I39" s="332" t="s">
        <v>505</v>
      </c>
      <c r="J39" s="332">
        <v>0</v>
      </c>
      <c r="K39" s="332" t="s">
        <v>505</v>
      </c>
      <c r="L39" s="332">
        <v>0</v>
      </c>
      <c r="M39" s="332" t="s">
        <v>505</v>
      </c>
      <c r="N39" s="332">
        <v>0</v>
      </c>
      <c r="O39" s="332" t="s">
        <v>505</v>
      </c>
      <c r="P39" s="332">
        <v>0</v>
      </c>
      <c r="Q39" s="332" t="s">
        <v>505</v>
      </c>
      <c r="R39" s="332">
        <v>0</v>
      </c>
      <c r="S39" s="332" t="s">
        <v>505</v>
      </c>
      <c r="T39" s="332">
        <v>0</v>
      </c>
      <c r="U39" s="332" t="s">
        <v>505</v>
      </c>
      <c r="V39" s="332">
        <v>0</v>
      </c>
      <c r="W39" s="332" t="s">
        <v>505</v>
      </c>
      <c r="X39" s="332">
        <v>0</v>
      </c>
      <c r="Y39" s="332" t="s">
        <v>505</v>
      </c>
      <c r="Z39" s="332">
        <v>0</v>
      </c>
      <c r="AA39" s="332" t="s">
        <v>505</v>
      </c>
      <c r="AB39" s="332">
        <v>0</v>
      </c>
      <c r="AC39" s="332">
        <v>0</v>
      </c>
    </row>
    <row r="40" spans="1:29" x14ac:dyDescent="0.25">
      <c r="A40" s="261" t="s">
        <v>153</v>
      </c>
      <c r="B40" s="262" t="s">
        <v>517</v>
      </c>
      <c r="C40" s="332"/>
      <c r="D40" s="332"/>
      <c r="E40" s="332"/>
      <c r="F40" s="332"/>
      <c r="G40" s="332">
        <v>0</v>
      </c>
      <c r="H40" s="332">
        <v>0</v>
      </c>
      <c r="I40" s="332" t="s">
        <v>505</v>
      </c>
      <c r="J40" s="332">
        <v>0</v>
      </c>
      <c r="K40" s="332" t="s">
        <v>505</v>
      </c>
      <c r="L40" s="332">
        <v>0</v>
      </c>
      <c r="M40" s="332" t="s">
        <v>505</v>
      </c>
      <c r="N40" s="332">
        <v>0</v>
      </c>
      <c r="O40" s="332" t="s">
        <v>505</v>
      </c>
      <c r="P40" s="332">
        <v>0</v>
      </c>
      <c r="Q40" s="332" t="s">
        <v>505</v>
      </c>
      <c r="R40" s="332">
        <v>0</v>
      </c>
      <c r="S40" s="332" t="s">
        <v>505</v>
      </c>
      <c r="T40" s="332">
        <v>0</v>
      </c>
      <c r="U40" s="332" t="s">
        <v>505</v>
      </c>
      <c r="V40" s="332">
        <v>0</v>
      </c>
      <c r="W40" s="332" t="s">
        <v>505</v>
      </c>
      <c r="X40" s="332">
        <v>0</v>
      </c>
      <c r="Y40" s="332" t="s">
        <v>505</v>
      </c>
      <c r="Z40" s="332">
        <v>0</v>
      </c>
      <c r="AA40" s="332" t="s">
        <v>505</v>
      </c>
      <c r="AB40" s="332">
        <v>0</v>
      </c>
      <c r="AC40" s="332">
        <v>0</v>
      </c>
    </row>
    <row r="41" spans="1:29" x14ac:dyDescent="0.25">
      <c r="A41" s="261" t="s">
        <v>152</v>
      </c>
      <c r="B41" s="262" t="s">
        <v>518</v>
      </c>
      <c r="C41" s="332"/>
      <c r="D41" s="332"/>
      <c r="E41" s="332"/>
      <c r="F41" s="332"/>
      <c r="G41" s="332">
        <v>0</v>
      </c>
      <c r="H41" s="332">
        <v>0</v>
      </c>
      <c r="I41" s="332" t="s">
        <v>505</v>
      </c>
      <c r="J41" s="332">
        <v>0</v>
      </c>
      <c r="K41" s="332" t="s">
        <v>505</v>
      </c>
      <c r="L41" s="332">
        <v>0</v>
      </c>
      <c r="M41" s="332" t="s">
        <v>505</v>
      </c>
      <c r="N41" s="332">
        <v>0</v>
      </c>
      <c r="O41" s="332" t="s">
        <v>505</v>
      </c>
      <c r="P41" s="332">
        <v>0</v>
      </c>
      <c r="Q41" s="332" t="s">
        <v>505</v>
      </c>
      <c r="R41" s="332">
        <v>0</v>
      </c>
      <c r="S41" s="332" t="s">
        <v>505</v>
      </c>
      <c r="T41" s="332">
        <v>0</v>
      </c>
      <c r="U41" s="332" t="s">
        <v>505</v>
      </c>
      <c r="V41" s="332">
        <v>0</v>
      </c>
      <c r="W41" s="332" t="s">
        <v>505</v>
      </c>
      <c r="X41" s="332">
        <v>0</v>
      </c>
      <c r="Y41" s="332" t="s">
        <v>505</v>
      </c>
      <c r="Z41" s="332">
        <v>0</v>
      </c>
      <c r="AA41" s="332" t="s">
        <v>505</v>
      </c>
      <c r="AB41" s="332">
        <v>0</v>
      </c>
      <c r="AC41" s="332">
        <v>0</v>
      </c>
    </row>
    <row r="42" spans="1:29" x14ac:dyDescent="0.25">
      <c r="A42" s="261" t="s">
        <v>151</v>
      </c>
      <c r="B42" s="262" t="s">
        <v>519</v>
      </c>
      <c r="C42" s="332"/>
      <c r="D42" s="332"/>
      <c r="E42" s="332"/>
      <c r="F42" s="332"/>
      <c r="G42" s="332">
        <v>0</v>
      </c>
      <c r="H42" s="332">
        <v>0</v>
      </c>
      <c r="I42" s="332" t="s">
        <v>505</v>
      </c>
      <c r="J42" s="332">
        <v>0</v>
      </c>
      <c r="K42" s="332" t="s">
        <v>505</v>
      </c>
      <c r="L42" s="332">
        <v>0</v>
      </c>
      <c r="M42" s="332" t="s">
        <v>505</v>
      </c>
      <c r="N42" s="332">
        <v>0</v>
      </c>
      <c r="O42" s="332" t="s">
        <v>505</v>
      </c>
      <c r="P42" s="332">
        <v>0</v>
      </c>
      <c r="Q42" s="332" t="s">
        <v>505</v>
      </c>
      <c r="R42" s="332">
        <v>0</v>
      </c>
      <c r="S42" s="332" t="s">
        <v>505</v>
      </c>
      <c r="T42" s="332">
        <v>0</v>
      </c>
      <c r="U42" s="332" t="s">
        <v>505</v>
      </c>
      <c r="V42" s="332">
        <v>0</v>
      </c>
      <c r="W42" s="332" t="s">
        <v>505</v>
      </c>
      <c r="X42" s="332">
        <v>0</v>
      </c>
      <c r="Y42" s="332" t="s">
        <v>505</v>
      </c>
      <c r="Z42" s="332">
        <v>0</v>
      </c>
      <c r="AA42" s="332" t="s">
        <v>505</v>
      </c>
      <c r="AB42" s="332">
        <v>0</v>
      </c>
      <c r="AC42" s="332">
        <v>0</v>
      </c>
    </row>
    <row r="43" spans="1:29" x14ac:dyDescent="0.25">
      <c r="A43" s="261" t="s">
        <v>520</v>
      </c>
      <c r="B43" s="262" t="s">
        <v>521</v>
      </c>
      <c r="C43" s="332"/>
      <c r="D43" s="332"/>
      <c r="E43" s="332"/>
      <c r="F43" s="332"/>
      <c r="G43" s="332">
        <v>0</v>
      </c>
      <c r="H43" s="332">
        <v>0</v>
      </c>
      <c r="I43" s="332" t="s">
        <v>505</v>
      </c>
      <c r="J43" s="332">
        <v>0</v>
      </c>
      <c r="K43" s="332" t="s">
        <v>505</v>
      </c>
      <c r="L43" s="332">
        <v>0</v>
      </c>
      <c r="M43" s="332" t="s">
        <v>505</v>
      </c>
      <c r="N43" s="332">
        <v>0</v>
      </c>
      <c r="O43" s="332" t="s">
        <v>505</v>
      </c>
      <c r="P43" s="332">
        <v>0</v>
      </c>
      <c r="Q43" s="332" t="s">
        <v>505</v>
      </c>
      <c r="R43" s="332">
        <v>0</v>
      </c>
      <c r="S43" s="332" t="s">
        <v>505</v>
      </c>
      <c r="T43" s="332">
        <v>0</v>
      </c>
      <c r="U43" s="332" t="s">
        <v>505</v>
      </c>
      <c r="V43" s="332">
        <v>0</v>
      </c>
      <c r="W43" s="332" t="s">
        <v>505</v>
      </c>
      <c r="X43" s="332">
        <v>0</v>
      </c>
      <c r="Y43" s="332" t="s">
        <v>505</v>
      </c>
      <c r="Z43" s="332">
        <v>0</v>
      </c>
      <c r="AA43" s="332" t="s">
        <v>505</v>
      </c>
      <c r="AB43" s="332">
        <v>0</v>
      </c>
      <c r="AC43" s="332">
        <v>0</v>
      </c>
    </row>
    <row r="44" spans="1:29" x14ac:dyDescent="0.25">
      <c r="A44" s="261" t="s">
        <v>522</v>
      </c>
      <c r="B44" s="262" t="s">
        <v>523</v>
      </c>
      <c r="C44" s="332"/>
      <c r="D44" s="332"/>
      <c r="E44" s="332"/>
      <c r="F44" s="332"/>
      <c r="G44" s="332">
        <v>0</v>
      </c>
      <c r="H44" s="332">
        <v>0</v>
      </c>
      <c r="I44" s="332" t="s">
        <v>505</v>
      </c>
      <c r="J44" s="332">
        <v>0</v>
      </c>
      <c r="K44" s="332" t="s">
        <v>505</v>
      </c>
      <c r="L44" s="332">
        <v>0</v>
      </c>
      <c r="M44" s="332" t="s">
        <v>505</v>
      </c>
      <c r="N44" s="332">
        <v>0</v>
      </c>
      <c r="O44" s="332" t="s">
        <v>505</v>
      </c>
      <c r="P44" s="332">
        <v>0</v>
      </c>
      <c r="Q44" s="332" t="s">
        <v>505</v>
      </c>
      <c r="R44" s="332">
        <v>0</v>
      </c>
      <c r="S44" s="332" t="s">
        <v>505</v>
      </c>
      <c r="T44" s="332">
        <v>0</v>
      </c>
      <c r="U44" s="332" t="s">
        <v>505</v>
      </c>
      <c r="V44" s="332">
        <v>0</v>
      </c>
      <c r="W44" s="332" t="s">
        <v>505</v>
      </c>
      <c r="X44" s="332">
        <v>0</v>
      </c>
      <c r="Y44" s="332" t="s">
        <v>505</v>
      </c>
      <c r="Z44" s="332">
        <v>0</v>
      </c>
      <c r="AA44" s="332" t="s">
        <v>505</v>
      </c>
      <c r="AB44" s="332">
        <v>0</v>
      </c>
      <c r="AC44" s="332">
        <v>0</v>
      </c>
    </row>
    <row r="45" spans="1:29" x14ac:dyDescent="0.25">
      <c r="A45" s="261" t="s">
        <v>524</v>
      </c>
      <c r="B45" s="262" t="s">
        <v>525</v>
      </c>
      <c r="C45" s="332"/>
      <c r="D45" s="332"/>
      <c r="E45" s="332"/>
      <c r="F45" s="332"/>
      <c r="G45" s="332">
        <v>0</v>
      </c>
      <c r="H45" s="332">
        <v>0</v>
      </c>
      <c r="I45" s="332" t="s">
        <v>505</v>
      </c>
      <c r="J45" s="332">
        <v>0</v>
      </c>
      <c r="K45" s="332" t="s">
        <v>505</v>
      </c>
      <c r="L45" s="332">
        <v>0</v>
      </c>
      <c r="M45" s="332" t="s">
        <v>505</v>
      </c>
      <c r="N45" s="332">
        <v>0</v>
      </c>
      <c r="O45" s="332" t="s">
        <v>505</v>
      </c>
      <c r="P45" s="332">
        <v>0</v>
      </c>
      <c r="Q45" s="332" t="s">
        <v>505</v>
      </c>
      <c r="R45" s="332">
        <v>0</v>
      </c>
      <c r="S45" s="332" t="s">
        <v>505</v>
      </c>
      <c r="T45" s="332">
        <v>0</v>
      </c>
      <c r="U45" s="332" t="s">
        <v>505</v>
      </c>
      <c r="V45" s="332">
        <v>0</v>
      </c>
      <c r="W45" s="332" t="s">
        <v>505</v>
      </c>
      <c r="X45" s="332">
        <v>0</v>
      </c>
      <c r="Y45" s="332" t="s">
        <v>505</v>
      </c>
      <c r="Z45" s="332">
        <v>0</v>
      </c>
      <c r="AA45" s="332" t="s">
        <v>505</v>
      </c>
      <c r="AB45" s="332">
        <v>0</v>
      </c>
      <c r="AC45" s="332">
        <v>0</v>
      </c>
    </row>
    <row r="46" spans="1:29" x14ac:dyDescent="0.25">
      <c r="A46" s="261" t="s">
        <v>526</v>
      </c>
      <c r="B46" s="262" t="s">
        <v>527</v>
      </c>
      <c r="C46" s="332"/>
      <c r="D46" s="332"/>
      <c r="E46" s="332"/>
      <c r="F46" s="332"/>
      <c r="G46" s="332">
        <v>0</v>
      </c>
      <c r="H46" s="332">
        <v>0</v>
      </c>
      <c r="I46" s="332" t="s">
        <v>505</v>
      </c>
      <c r="J46" s="332">
        <v>0</v>
      </c>
      <c r="K46" s="332" t="s">
        <v>505</v>
      </c>
      <c r="L46" s="332">
        <v>0</v>
      </c>
      <c r="M46" s="332" t="s">
        <v>505</v>
      </c>
      <c r="N46" s="332">
        <v>0</v>
      </c>
      <c r="O46" s="332" t="s">
        <v>505</v>
      </c>
      <c r="P46" s="332">
        <v>0</v>
      </c>
      <c r="Q46" s="332" t="s">
        <v>505</v>
      </c>
      <c r="R46" s="332">
        <v>0</v>
      </c>
      <c r="S46" s="332" t="s">
        <v>505</v>
      </c>
      <c r="T46" s="332">
        <v>0</v>
      </c>
      <c r="U46" s="332" t="s">
        <v>505</v>
      </c>
      <c r="V46" s="332">
        <v>0</v>
      </c>
      <c r="W46" s="332" t="s">
        <v>505</v>
      </c>
      <c r="X46" s="332">
        <v>0</v>
      </c>
      <c r="Y46" s="332" t="s">
        <v>505</v>
      </c>
      <c r="Z46" s="332">
        <v>0</v>
      </c>
      <c r="AA46" s="332" t="s">
        <v>505</v>
      </c>
      <c r="AB46" s="332">
        <v>0</v>
      </c>
      <c r="AC46" s="332">
        <v>0</v>
      </c>
    </row>
    <row r="47" spans="1:29" x14ac:dyDescent="0.25">
      <c r="A47" s="259" t="s">
        <v>59</v>
      </c>
      <c r="B47" s="260" t="s">
        <v>150</v>
      </c>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row>
    <row r="48" spans="1:29" x14ac:dyDescent="0.25">
      <c r="A48" s="261" t="s">
        <v>149</v>
      </c>
      <c r="B48" s="264" t="s">
        <v>516</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v>0</v>
      </c>
      <c r="AA48" s="332"/>
      <c r="AB48" s="332">
        <v>0</v>
      </c>
      <c r="AC48" s="332">
        <v>0</v>
      </c>
    </row>
    <row r="49" spans="1:29" ht="31.5" x14ac:dyDescent="0.25">
      <c r="A49" s="261" t="s">
        <v>148</v>
      </c>
      <c r="B49" s="264" t="s">
        <v>514</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v>0</v>
      </c>
      <c r="AA49" s="332"/>
      <c r="AB49" s="332">
        <v>0</v>
      </c>
      <c r="AC49" s="332">
        <v>0</v>
      </c>
    </row>
    <row r="50" spans="1:29" x14ac:dyDescent="0.25">
      <c r="A50" s="261" t="s">
        <v>147</v>
      </c>
      <c r="B50" s="262" t="s">
        <v>146</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v>0</v>
      </c>
      <c r="AA50" s="332"/>
      <c r="AB50" s="332">
        <v>0</v>
      </c>
      <c r="AC50" s="332">
        <v>0</v>
      </c>
    </row>
    <row r="51" spans="1:29" ht="35.25" customHeight="1" x14ac:dyDescent="0.25">
      <c r="A51" s="261" t="s">
        <v>145</v>
      </c>
      <c r="B51" s="262" t="s">
        <v>144</v>
      </c>
      <c r="C51" s="332">
        <v>0</v>
      </c>
      <c r="D51" s="332">
        <v>0</v>
      </c>
      <c r="E51" s="332"/>
      <c r="F51" s="332"/>
      <c r="G51" s="332">
        <v>0</v>
      </c>
      <c r="H51" s="332">
        <v>0</v>
      </c>
      <c r="I51" s="332"/>
      <c r="J51" s="332">
        <v>0</v>
      </c>
      <c r="K51" s="332"/>
      <c r="L51" s="332">
        <v>0</v>
      </c>
      <c r="M51" s="332"/>
      <c r="N51" s="332">
        <v>0</v>
      </c>
      <c r="O51" s="332"/>
      <c r="P51" s="332">
        <v>0</v>
      </c>
      <c r="Q51" s="332"/>
      <c r="R51" s="332">
        <v>0</v>
      </c>
      <c r="S51" s="332"/>
      <c r="T51" s="332">
        <v>0</v>
      </c>
      <c r="U51" s="332"/>
      <c r="V51" s="332">
        <v>0</v>
      </c>
      <c r="W51" s="332"/>
      <c r="X51" s="332">
        <v>0</v>
      </c>
      <c r="Y51" s="332"/>
      <c r="Z51" s="332">
        <v>0</v>
      </c>
      <c r="AA51" s="332"/>
      <c r="AB51" s="332">
        <v>0</v>
      </c>
      <c r="AC51" s="332">
        <v>0</v>
      </c>
    </row>
    <row r="52" spans="1:29" ht="31.5" x14ac:dyDescent="0.25">
      <c r="A52" s="261" t="s">
        <v>143</v>
      </c>
      <c r="B52" s="262" t="s">
        <v>142</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v>0</v>
      </c>
      <c r="AA52" s="332"/>
      <c r="AB52" s="332">
        <v>0</v>
      </c>
      <c r="AC52" s="332">
        <v>0</v>
      </c>
    </row>
    <row r="53" spans="1:29" x14ac:dyDescent="0.25">
      <c r="A53" s="261" t="s">
        <v>141</v>
      </c>
      <c r="B53" s="262" t="s">
        <v>140</v>
      </c>
      <c r="C53" s="332">
        <v>0</v>
      </c>
      <c r="D53" s="332">
        <v>0</v>
      </c>
      <c r="E53" s="332"/>
      <c r="F53" s="332"/>
      <c r="G53" s="332">
        <v>0</v>
      </c>
      <c r="H53" s="332">
        <v>0</v>
      </c>
      <c r="I53" s="332"/>
      <c r="J53" s="332">
        <v>0</v>
      </c>
      <c r="K53" s="332"/>
      <c r="L53" s="332">
        <v>0</v>
      </c>
      <c r="M53" s="332"/>
      <c r="N53" s="332">
        <v>0</v>
      </c>
      <c r="O53" s="332"/>
      <c r="P53" s="332">
        <v>0</v>
      </c>
      <c r="Q53" s="332"/>
      <c r="R53" s="332">
        <v>0</v>
      </c>
      <c r="S53" s="332"/>
      <c r="T53" s="332">
        <v>0</v>
      </c>
      <c r="U53" s="332"/>
      <c r="V53" s="332">
        <v>0</v>
      </c>
      <c r="W53" s="332"/>
      <c r="X53" s="332">
        <v>0</v>
      </c>
      <c r="Y53" s="332"/>
      <c r="Z53" s="332">
        <v>0</v>
      </c>
      <c r="AA53" s="332"/>
      <c r="AB53" s="332">
        <v>0</v>
      </c>
      <c r="AC53" s="332">
        <v>0</v>
      </c>
    </row>
    <row r="54" spans="1:29" x14ac:dyDescent="0.25">
      <c r="A54" s="261" t="s">
        <v>139</v>
      </c>
      <c r="B54" s="262" t="s">
        <v>517</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v>0</v>
      </c>
      <c r="AA54" s="332"/>
      <c r="AB54" s="332">
        <v>0</v>
      </c>
      <c r="AC54" s="332">
        <v>0</v>
      </c>
    </row>
    <row r="55" spans="1:29" x14ac:dyDescent="0.25">
      <c r="A55" s="261" t="s">
        <v>528</v>
      </c>
      <c r="B55" s="262" t="s">
        <v>518</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v>0</v>
      </c>
      <c r="AA55" s="332"/>
      <c r="AB55" s="332">
        <v>0</v>
      </c>
      <c r="AC55" s="332">
        <v>0</v>
      </c>
    </row>
    <row r="56" spans="1:29" x14ac:dyDescent="0.25">
      <c r="A56" s="261" t="s">
        <v>529</v>
      </c>
      <c r="B56" s="262" t="s">
        <v>519</v>
      </c>
      <c r="C56" s="332">
        <v>0</v>
      </c>
      <c r="D56" s="332">
        <v>0</v>
      </c>
      <c r="E56" s="332"/>
      <c r="F56" s="332"/>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v>0</v>
      </c>
      <c r="AA56" s="332"/>
      <c r="AB56" s="332">
        <v>0</v>
      </c>
      <c r="AC56" s="332">
        <v>0</v>
      </c>
    </row>
    <row r="57" spans="1:29" x14ac:dyDescent="0.25">
      <c r="A57" s="261" t="s">
        <v>530</v>
      </c>
      <c r="B57" s="262" t="s">
        <v>521</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v>0</v>
      </c>
      <c r="AA57" s="332"/>
      <c r="AB57" s="332">
        <v>0</v>
      </c>
      <c r="AC57" s="332">
        <v>0</v>
      </c>
    </row>
    <row r="58" spans="1:29" ht="36.75" customHeight="1" x14ac:dyDescent="0.25">
      <c r="A58" s="261" t="s">
        <v>531</v>
      </c>
      <c r="B58" s="262" t="s">
        <v>523</v>
      </c>
      <c r="C58" s="332">
        <v>0</v>
      </c>
      <c r="D58" s="332">
        <v>0</v>
      </c>
      <c r="E58" s="332"/>
      <c r="F58" s="332"/>
      <c r="G58" s="332">
        <v>0</v>
      </c>
      <c r="H58" s="332">
        <v>0</v>
      </c>
      <c r="I58" s="332"/>
      <c r="J58" s="332">
        <v>0</v>
      </c>
      <c r="K58" s="332"/>
      <c r="L58" s="332">
        <v>0</v>
      </c>
      <c r="M58" s="332"/>
      <c r="N58" s="332">
        <v>0</v>
      </c>
      <c r="O58" s="332"/>
      <c r="P58" s="332">
        <v>0</v>
      </c>
      <c r="Q58" s="332"/>
      <c r="R58" s="332">
        <v>0</v>
      </c>
      <c r="S58" s="332"/>
      <c r="T58" s="332">
        <v>0</v>
      </c>
      <c r="U58" s="332"/>
      <c r="V58" s="332">
        <v>0</v>
      </c>
      <c r="W58" s="332"/>
      <c r="X58" s="332">
        <v>0</v>
      </c>
      <c r="Y58" s="332"/>
      <c r="Z58" s="332">
        <v>0</v>
      </c>
      <c r="AA58" s="332"/>
      <c r="AB58" s="332">
        <v>0</v>
      </c>
      <c r="AC58" s="332">
        <v>0</v>
      </c>
    </row>
    <row r="59" spans="1:29" x14ac:dyDescent="0.25">
      <c r="A59" s="261" t="s">
        <v>532</v>
      </c>
      <c r="B59" s="262" t="s">
        <v>525</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v>0</v>
      </c>
      <c r="AA59" s="332"/>
      <c r="AB59" s="332">
        <v>0</v>
      </c>
      <c r="AC59" s="332">
        <v>0</v>
      </c>
    </row>
    <row r="60" spans="1:29" x14ac:dyDescent="0.25">
      <c r="A60" s="261" t="s">
        <v>533</v>
      </c>
      <c r="B60" s="262" t="s">
        <v>527</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v>0</v>
      </c>
      <c r="AA60" s="332"/>
      <c r="AB60" s="332">
        <v>0</v>
      </c>
      <c r="AC60" s="332">
        <v>0</v>
      </c>
    </row>
    <row r="61" spans="1:29" ht="31.5" x14ac:dyDescent="0.25">
      <c r="A61" s="259" t="s">
        <v>57</v>
      </c>
      <c r="B61" s="260" t="s">
        <v>138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x14ac:dyDescent="0.25">
      <c r="A62" s="261" t="s">
        <v>137</v>
      </c>
      <c r="B62" s="262" t="s">
        <v>136</v>
      </c>
      <c r="C62" s="332">
        <v>11.689473</v>
      </c>
      <c r="D62" s="332">
        <v>15.799776</v>
      </c>
      <c r="E62" s="332"/>
      <c r="F62" s="332"/>
      <c r="G62" s="332">
        <v>0</v>
      </c>
      <c r="H62" s="332">
        <v>0</v>
      </c>
      <c r="I62" s="332"/>
      <c r="J62" s="332">
        <v>0</v>
      </c>
      <c r="K62" s="332"/>
      <c r="L62" s="332">
        <v>0</v>
      </c>
      <c r="M62" s="332"/>
      <c r="N62" s="332">
        <v>0</v>
      </c>
      <c r="O62" s="332"/>
      <c r="P62" s="332">
        <v>0</v>
      </c>
      <c r="Q62" s="332"/>
      <c r="R62" s="332">
        <v>0</v>
      </c>
      <c r="S62" s="332"/>
      <c r="T62" s="332">
        <v>0</v>
      </c>
      <c r="U62" s="332"/>
      <c r="V62" s="332">
        <v>0</v>
      </c>
      <c r="W62" s="332"/>
      <c r="X62" s="332">
        <v>0</v>
      </c>
      <c r="Y62" s="332"/>
      <c r="Z62" s="332">
        <v>0</v>
      </c>
      <c r="AA62" s="332"/>
      <c r="AB62" s="332">
        <v>0</v>
      </c>
      <c r="AC62" s="332">
        <v>0</v>
      </c>
    </row>
    <row r="63" spans="1:29" x14ac:dyDescent="0.25">
      <c r="A63" s="261" t="s">
        <v>135</v>
      </c>
      <c r="B63" s="262" t="s">
        <v>129</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v>0</v>
      </c>
      <c r="AA63" s="332"/>
      <c r="AB63" s="332">
        <v>0</v>
      </c>
      <c r="AC63" s="332">
        <v>0</v>
      </c>
    </row>
    <row r="64" spans="1:29" x14ac:dyDescent="0.25">
      <c r="A64" s="261" t="s">
        <v>134</v>
      </c>
      <c r="B64" s="264" t="s">
        <v>128</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v>0</v>
      </c>
      <c r="AA64" s="332"/>
      <c r="AB64" s="332">
        <v>0</v>
      </c>
      <c r="AC64" s="332">
        <v>0</v>
      </c>
    </row>
    <row r="65" spans="1:29" x14ac:dyDescent="0.25">
      <c r="A65" s="261" t="s">
        <v>133</v>
      </c>
      <c r="B65" s="264" t="s">
        <v>127</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v>0</v>
      </c>
      <c r="AA65" s="332"/>
      <c r="AB65" s="332">
        <v>0</v>
      </c>
      <c r="AC65" s="332">
        <v>0</v>
      </c>
    </row>
    <row r="66" spans="1:29" ht="17.25" customHeight="1" x14ac:dyDescent="0.25">
      <c r="A66" s="261" t="s">
        <v>132</v>
      </c>
      <c r="B66" s="264" t="s">
        <v>126</v>
      </c>
      <c r="C66" s="332"/>
      <c r="D66" s="332"/>
      <c r="E66" s="332"/>
      <c r="F66" s="332"/>
      <c r="G66" s="332">
        <v>0</v>
      </c>
      <c r="H66" s="332">
        <v>0</v>
      </c>
      <c r="I66" s="332"/>
      <c r="J66" s="332">
        <v>0</v>
      </c>
      <c r="K66" s="332"/>
      <c r="L66" s="332">
        <v>0</v>
      </c>
      <c r="M66" s="332"/>
      <c r="N66" s="332">
        <v>0</v>
      </c>
      <c r="O66" s="332"/>
      <c r="P66" s="332">
        <v>0</v>
      </c>
      <c r="Q66" s="332"/>
      <c r="R66" s="332">
        <v>0</v>
      </c>
      <c r="S66" s="332"/>
      <c r="T66" s="332">
        <v>0</v>
      </c>
      <c r="U66" s="332"/>
      <c r="V66" s="332">
        <v>0</v>
      </c>
      <c r="W66" s="332"/>
      <c r="X66" s="332">
        <v>0</v>
      </c>
      <c r="Y66" s="332"/>
      <c r="Z66" s="332">
        <v>0</v>
      </c>
      <c r="AA66" s="332"/>
      <c r="AB66" s="332">
        <v>0</v>
      </c>
      <c r="AC66" s="332">
        <v>0</v>
      </c>
    </row>
    <row r="67" spans="1:29" ht="17.25" customHeight="1" x14ac:dyDescent="0.25">
      <c r="A67" s="261" t="s">
        <v>131</v>
      </c>
      <c r="B67" s="264" t="s">
        <v>534</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v>0</v>
      </c>
      <c r="AA67" s="332"/>
      <c r="AB67" s="332">
        <v>0</v>
      </c>
      <c r="AC67" s="332">
        <v>0</v>
      </c>
    </row>
    <row r="68" spans="1:29" ht="17.25" customHeight="1" x14ac:dyDescent="0.25">
      <c r="A68" s="261" t="s">
        <v>535</v>
      </c>
      <c r="B68" s="264" t="s">
        <v>536</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v>0</v>
      </c>
      <c r="AA68" s="332"/>
      <c r="AB68" s="332">
        <v>0</v>
      </c>
      <c r="AC68" s="332">
        <v>0</v>
      </c>
    </row>
    <row r="69" spans="1:29" ht="17.25" customHeight="1" x14ac:dyDescent="0.25">
      <c r="A69" s="261" t="s">
        <v>537</v>
      </c>
      <c r="B69" s="264" t="s">
        <v>538</v>
      </c>
      <c r="C69" s="332"/>
      <c r="D69" s="332"/>
      <c r="E69" s="332"/>
      <c r="F69" s="332"/>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v>0</v>
      </c>
      <c r="AA69" s="332"/>
      <c r="AB69" s="332">
        <v>0</v>
      </c>
      <c r="AC69" s="332">
        <v>0</v>
      </c>
    </row>
    <row r="70" spans="1:29" ht="17.25" customHeight="1" x14ac:dyDescent="0.25">
      <c r="A70" s="261" t="s">
        <v>539</v>
      </c>
      <c r="B70" s="264" t="s">
        <v>540</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v>0</v>
      </c>
      <c r="AA70" s="332"/>
      <c r="AB70" s="332">
        <v>0</v>
      </c>
      <c r="AC70" s="332">
        <v>0</v>
      </c>
    </row>
    <row r="71" spans="1:29" ht="17.25" customHeight="1" x14ac:dyDescent="0.25">
      <c r="A71" s="261" t="s">
        <v>541</v>
      </c>
      <c r="B71" s="264" t="s">
        <v>542</v>
      </c>
      <c r="C71" s="332"/>
      <c r="D71" s="332"/>
      <c r="E71" s="332"/>
      <c r="F71" s="332"/>
      <c r="G71" s="332">
        <v>0</v>
      </c>
      <c r="H71" s="332">
        <v>0</v>
      </c>
      <c r="I71" s="332"/>
      <c r="J71" s="332">
        <v>0</v>
      </c>
      <c r="K71" s="332"/>
      <c r="L71" s="332">
        <v>0</v>
      </c>
      <c r="M71" s="332"/>
      <c r="N71" s="332">
        <v>0</v>
      </c>
      <c r="O71" s="332"/>
      <c r="P71" s="332">
        <v>0</v>
      </c>
      <c r="Q71" s="332"/>
      <c r="R71" s="332">
        <v>0</v>
      </c>
      <c r="S71" s="332"/>
      <c r="T71" s="332">
        <v>0</v>
      </c>
      <c r="U71" s="332"/>
      <c r="V71" s="332">
        <v>0</v>
      </c>
      <c r="W71" s="332"/>
      <c r="X71" s="332">
        <v>0</v>
      </c>
      <c r="Y71" s="332"/>
      <c r="Z71" s="332">
        <v>0</v>
      </c>
      <c r="AA71" s="332"/>
      <c r="AB71" s="332">
        <v>0</v>
      </c>
      <c r="AC71" s="332">
        <v>0</v>
      </c>
    </row>
    <row r="72" spans="1:29" ht="17.25" customHeight="1" x14ac:dyDescent="0.25">
      <c r="A72" s="261" t="s">
        <v>543</v>
      </c>
      <c r="B72" s="264" t="s">
        <v>544</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v>0</v>
      </c>
      <c r="AA72" s="332"/>
      <c r="AB72" s="332">
        <v>0</v>
      </c>
      <c r="AC72" s="332">
        <v>0</v>
      </c>
    </row>
    <row r="73" spans="1:29" ht="17.25" customHeight="1" x14ac:dyDescent="0.25">
      <c r="A73" s="261" t="s">
        <v>545</v>
      </c>
      <c r="B73" s="264" t="s">
        <v>546</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v>0</v>
      </c>
      <c r="AA73" s="332"/>
      <c r="AB73" s="332">
        <v>0</v>
      </c>
      <c r="AC73" s="332">
        <v>0</v>
      </c>
    </row>
    <row r="74" spans="1:29" ht="51.75" customHeight="1" x14ac:dyDescent="0.25">
      <c r="A74" s="259" t="s">
        <v>56</v>
      </c>
      <c r="B74" s="265" t="s">
        <v>225</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v>0</v>
      </c>
      <c r="AA74" s="332"/>
      <c r="AB74" s="332">
        <v>0</v>
      </c>
      <c r="AC74" s="332">
        <v>0</v>
      </c>
    </row>
    <row r="75" spans="1:29" ht="21.75" customHeight="1" x14ac:dyDescent="0.25">
      <c r="A75" s="259" t="s">
        <v>54</v>
      </c>
      <c r="B75" s="260" t="s">
        <v>130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23.25" customHeight="1" x14ac:dyDescent="0.25">
      <c r="A76" s="261" t="s">
        <v>220</v>
      </c>
      <c r="B76" s="264" t="s">
        <v>516</v>
      </c>
      <c r="C76" s="332"/>
      <c r="D76" s="332"/>
      <c r="E76" s="332"/>
      <c r="F76" s="332"/>
      <c r="G76" s="332">
        <v>0</v>
      </c>
      <c r="H76" s="332">
        <v>0</v>
      </c>
      <c r="I76" s="332"/>
      <c r="J76" s="332">
        <v>0</v>
      </c>
      <c r="K76" s="332"/>
      <c r="L76" s="332">
        <v>0</v>
      </c>
      <c r="M76" s="332"/>
      <c r="N76" s="332">
        <v>0</v>
      </c>
      <c r="O76" s="332"/>
      <c r="P76" s="332">
        <v>0</v>
      </c>
      <c r="Q76" s="332"/>
      <c r="R76" s="332">
        <v>0</v>
      </c>
      <c r="S76" s="332"/>
      <c r="T76" s="332">
        <v>0</v>
      </c>
      <c r="U76" s="332"/>
      <c r="V76" s="332">
        <v>0</v>
      </c>
      <c r="W76" s="332"/>
      <c r="X76" s="332">
        <v>0</v>
      </c>
      <c r="Y76" s="332"/>
      <c r="Z76" s="332">
        <v>0</v>
      </c>
      <c r="AA76" s="332"/>
      <c r="AB76" s="332">
        <v>0</v>
      </c>
      <c r="AC76" s="332">
        <v>0</v>
      </c>
    </row>
    <row r="77" spans="1:29" ht="18.75" customHeight="1" x14ac:dyDescent="0.25">
      <c r="A77" s="261" t="s">
        <v>221</v>
      </c>
      <c r="B77" s="264" t="s">
        <v>514</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v>0</v>
      </c>
      <c r="AA77" s="332"/>
      <c r="AB77" s="332">
        <v>0</v>
      </c>
      <c r="AC77" s="332">
        <v>0</v>
      </c>
    </row>
    <row r="78" spans="1:29" x14ac:dyDescent="0.25">
      <c r="A78" s="261" t="s">
        <v>222</v>
      </c>
      <c r="B78" s="262" t="s">
        <v>146</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v>0</v>
      </c>
      <c r="AA78" s="332"/>
      <c r="AB78" s="332">
        <v>0</v>
      </c>
      <c r="AC78" s="332">
        <v>0</v>
      </c>
    </row>
    <row r="79" spans="1:29" x14ac:dyDescent="0.25">
      <c r="A79" s="261" t="s">
        <v>223</v>
      </c>
      <c r="B79" s="262" t="s">
        <v>515</v>
      </c>
      <c r="C79" s="330"/>
      <c r="D79" s="330"/>
      <c r="E79" s="266"/>
      <c r="F79" s="266"/>
      <c r="G79" s="332">
        <v>0</v>
      </c>
      <c r="H79" s="332">
        <v>0</v>
      </c>
      <c r="I79" s="266"/>
      <c r="J79" s="332">
        <v>0</v>
      </c>
      <c r="K79" s="266"/>
      <c r="L79" s="332">
        <v>0</v>
      </c>
      <c r="M79" s="266"/>
      <c r="N79" s="332">
        <v>0</v>
      </c>
      <c r="O79" s="266"/>
      <c r="P79" s="332">
        <v>0</v>
      </c>
      <c r="Q79" s="266"/>
      <c r="R79" s="332">
        <v>0</v>
      </c>
      <c r="S79" s="266"/>
      <c r="T79" s="332">
        <v>0</v>
      </c>
      <c r="U79" s="266"/>
      <c r="V79" s="332">
        <v>0</v>
      </c>
      <c r="W79" s="266"/>
      <c r="X79" s="332">
        <v>0</v>
      </c>
      <c r="Y79" s="266"/>
      <c r="Z79" s="332">
        <v>0</v>
      </c>
      <c r="AA79" s="266"/>
      <c r="AB79" s="332">
        <v>0</v>
      </c>
      <c r="AC79" s="332">
        <v>0</v>
      </c>
    </row>
    <row r="80" spans="1:29" x14ac:dyDescent="0.25">
      <c r="A80" s="261" t="s">
        <v>224</v>
      </c>
      <c r="B80" s="262" t="s">
        <v>517</v>
      </c>
      <c r="C80" s="330"/>
      <c r="D80" s="330"/>
      <c r="E80" s="266"/>
      <c r="F80" s="266"/>
      <c r="G80" s="332">
        <v>0</v>
      </c>
      <c r="H80" s="332">
        <v>0</v>
      </c>
      <c r="I80" s="266"/>
      <c r="J80" s="332">
        <v>0</v>
      </c>
      <c r="K80" s="266"/>
      <c r="L80" s="332">
        <v>0</v>
      </c>
      <c r="M80" s="266"/>
      <c r="N80" s="332">
        <v>0</v>
      </c>
      <c r="O80" s="266"/>
      <c r="P80" s="332">
        <v>0</v>
      </c>
      <c r="Q80" s="266"/>
      <c r="R80" s="332">
        <v>0</v>
      </c>
      <c r="S80" s="266"/>
      <c r="T80" s="332">
        <v>0</v>
      </c>
      <c r="U80" s="266"/>
      <c r="V80" s="332">
        <v>0</v>
      </c>
      <c r="W80" s="266"/>
      <c r="X80" s="332">
        <v>0</v>
      </c>
      <c r="Y80" s="266"/>
      <c r="Z80" s="332">
        <v>0</v>
      </c>
      <c r="AA80" s="266"/>
      <c r="AB80" s="332">
        <v>0</v>
      </c>
      <c r="AC80" s="332">
        <v>0</v>
      </c>
    </row>
    <row r="81" spans="1:29" x14ac:dyDescent="0.25">
      <c r="A81" s="261" t="s">
        <v>547</v>
      </c>
      <c r="B81" s="262" t="s">
        <v>518</v>
      </c>
      <c r="C81" s="330"/>
      <c r="D81" s="330"/>
      <c r="E81" s="266"/>
      <c r="F81" s="266"/>
      <c r="G81" s="332">
        <v>0</v>
      </c>
      <c r="H81" s="332">
        <v>0</v>
      </c>
      <c r="I81" s="266"/>
      <c r="J81" s="332">
        <v>0</v>
      </c>
      <c r="K81" s="266"/>
      <c r="L81" s="332">
        <v>0</v>
      </c>
      <c r="M81" s="266"/>
      <c r="N81" s="332">
        <v>0</v>
      </c>
      <c r="O81" s="266"/>
      <c r="P81" s="332">
        <v>0</v>
      </c>
      <c r="Q81" s="266"/>
      <c r="R81" s="332">
        <v>0</v>
      </c>
      <c r="S81" s="266"/>
      <c r="T81" s="332">
        <v>0</v>
      </c>
      <c r="U81" s="266"/>
      <c r="V81" s="332">
        <v>0</v>
      </c>
      <c r="W81" s="266"/>
      <c r="X81" s="332">
        <v>0</v>
      </c>
      <c r="Y81" s="266"/>
      <c r="Z81" s="332">
        <v>0</v>
      </c>
      <c r="AA81" s="266"/>
      <c r="AB81" s="332">
        <v>0</v>
      </c>
      <c r="AC81" s="332">
        <v>0</v>
      </c>
    </row>
    <row r="82" spans="1:29" x14ac:dyDescent="0.25">
      <c r="A82" s="261" t="s">
        <v>548</v>
      </c>
      <c r="B82" s="262" t="s">
        <v>519</v>
      </c>
      <c r="C82" s="330"/>
      <c r="D82" s="330"/>
      <c r="E82" s="266"/>
      <c r="F82" s="266"/>
      <c r="G82" s="332">
        <v>0</v>
      </c>
      <c r="H82" s="332">
        <v>0</v>
      </c>
      <c r="I82" s="266"/>
      <c r="J82" s="332">
        <v>0</v>
      </c>
      <c r="K82" s="266"/>
      <c r="L82" s="332">
        <v>0</v>
      </c>
      <c r="M82" s="266"/>
      <c r="N82" s="332">
        <v>0</v>
      </c>
      <c r="O82" s="266"/>
      <c r="P82" s="332">
        <v>0</v>
      </c>
      <c r="Q82" s="266"/>
      <c r="R82" s="332">
        <v>0</v>
      </c>
      <c r="S82" s="266"/>
      <c r="T82" s="332">
        <v>0</v>
      </c>
      <c r="U82" s="266"/>
      <c r="V82" s="332">
        <v>0</v>
      </c>
      <c r="W82" s="266"/>
      <c r="X82" s="332">
        <v>0</v>
      </c>
      <c r="Y82" s="266"/>
      <c r="Z82" s="332">
        <v>0</v>
      </c>
      <c r="AA82" s="266"/>
      <c r="AB82" s="332">
        <v>0</v>
      </c>
      <c r="AC82" s="332">
        <v>0</v>
      </c>
    </row>
    <row r="83" spans="1:29" x14ac:dyDescent="0.25">
      <c r="A83" s="261" t="s">
        <v>549</v>
      </c>
      <c r="B83" s="262" t="s">
        <v>521</v>
      </c>
      <c r="C83" s="330"/>
      <c r="D83" s="330"/>
      <c r="E83" s="266"/>
      <c r="F83" s="266"/>
      <c r="G83" s="332">
        <v>0</v>
      </c>
      <c r="H83" s="332">
        <v>0</v>
      </c>
      <c r="I83" s="266"/>
      <c r="J83" s="332">
        <v>0</v>
      </c>
      <c r="K83" s="266"/>
      <c r="L83" s="332">
        <v>0</v>
      </c>
      <c r="M83" s="266"/>
      <c r="N83" s="332">
        <v>0</v>
      </c>
      <c r="O83" s="266"/>
      <c r="P83" s="332">
        <v>0</v>
      </c>
      <c r="Q83" s="266"/>
      <c r="R83" s="332">
        <v>0</v>
      </c>
      <c r="S83" s="266"/>
      <c r="T83" s="332">
        <v>0</v>
      </c>
      <c r="U83" s="266"/>
      <c r="V83" s="332">
        <v>0</v>
      </c>
      <c r="W83" s="266"/>
      <c r="X83" s="332">
        <v>0</v>
      </c>
      <c r="Y83" s="266"/>
      <c r="Z83" s="332">
        <v>0</v>
      </c>
      <c r="AA83" s="266"/>
      <c r="AB83" s="332">
        <v>0</v>
      </c>
      <c r="AC83" s="332">
        <v>0</v>
      </c>
    </row>
    <row r="84" spans="1:29" x14ac:dyDescent="0.25">
      <c r="A84" s="261" t="s">
        <v>550</v>
      </c>
      <c r="B84" s="262" t="s">
        <v>523</v>
      </c>
      <c r="C84" s="330"/>
      <c r="D84" s="330"/>
      <c r="E84" s="266"/>
      <c r="F84" s="266"/>
      <c r="G84" s="332">
        <v>0</v>
      </c>
      <c r="H84" s="332">
        <v>0</v>
      </c>
      <c r="I84" s="266"/>
      <c r="J84" s="332">
        <v>0</v>
      </c>
      <c r="K84" s="266"/>
      <c r="L84" s="332">
        <v>0</v>
      </c>
      <c r="M84" s="266"/>
      <c r="N84" s="332">
        <v>0</v>
      </c>
      <c r="O84" s="266"/>
      <c r="P84" s="332">
        <v>0</v>
      </c>
      <c r="Q84" s="266"/>
      <c r="R84" s="332">
        <v>0</v>
      </c>
      <c r="S84" s="266"/>
      <c r="T84" s="332">
        <v>0</v>
      </c>
      <c r="U84" s="266"/>
      <c r="V84" s="332">
        <v>0</v>
      </c>
      <c r="W84" s="266"/>
      <c r="X84" s="332">
        <v>0</v>
      </c>
      <c r="Y84" s="266"/>
      <c r="Z84" s="332">
        <v>0</v>
      </c>
      <c r="AA84" s="266"/>
      <c r="AB84" s="332">
        <v>0</v>
      </c>
      <c r="AC84" s="332">
        <v>0</v>
      </c>
    </row>
    <row r="85" spans="1:29" x14ac:dyDescent="0.25">
      <c r="A85" s="261" t="s">
        <v>551</v>
      </c>
      <c r="B85" s="262" t="s">
        <v>525</v>
      </c>
      <c r="C85" s="330"/>
      <c r="D85" s="330"/>
      <c r="E85" s="266"/>
      <c r="F85" s="266"/>
      <c r="G85" s="332">
        <v>0</v>
      </c>
      <c r="H85" s="332">
        <v>0</v>
      </c>
      <c r="I85" s="266"/>
      <c r="J85" s="332">
        <v>0</v>
      </c>
      <c r="K85" s="266"/>
      <c r="L85" s="332">
        <v>0</v>
      </c>
      <c r="M85" s="266"/>
      <c r="N85" s="332">
        <v>0</v>
      </c>
      <c r="O85" s="266"/>
      <c r="P85" s="332">
        <v>0</v>
      </c>
      <c r="Q85" s="266"/>
      <c r="R85" s="332">
        <v>0</v>
      </c>
      <c r="S85" s="266"/>
      <c r="T85" s="332">
        <v>0</v>
      </c>
      <c r="U85" s="266"/>
      <c r="V85" s="332">
        <v>0</v>
      </c>
      <c r="W85" s="266"/>
      <c r="X85" s="332">
        <v>0</v>
      </c>
      <c r="Y85" s="266"/>
      <c r="Z85" s="332">
        <v>0</v>
      </c>
      <c r="AA85" s="266"/>
      <c r="AB85" s="332">
        <v>0</v>
      </c>
      <c r="AC85" s="332">
        <v>0</v>
      </c>
    </row>
    <row r="86" spans="1:29" x14ac:dyDescent="0.25">
      <c r="A86" s="261" t="s">
        <v>552</v>
      </c>
      <c r="B86" s="262" t="s">
        <v>527</v>
      </c>
      <c r="C86" s="331"/>
      <c r="D86" s="331"/>
      <c r="E86" s="266"/>
      <c r="F86" s="266"/>
      <c r="G86" s="332">
        <v>0</v>
      </c>
      <c r="H86" s="332">
        <v>0</v>
      </c>
      <c r="I86" s="266"/>
      <c r="J86" s="332">
        <v>0</v>
      </c>
      <c r="K86" s="266"/>
      <c r="L86" s="332">
        <v>0</v>
      </c>
      <c r="M86" s="266"/>
      <c r="N86" s="332">
        <v>0</v>
      </c>
      <c r="O86" s="266"/>
      <c r="P86" s="332">
        <v>0</v>
      </c>
      <c r="Q86" s="266"/>
      <c r="R86" s="332">
        <v>0</v>
      </c>
      <c r="S86" s="266"/>
      <c r="T86" s="332">
        <v>0</v>
      </c>
      <c r="U86" s="266"/>
      <c r="V86" s="332">
        <v>0</v>
      </c>
      <c r="W86" s="266"/>
      <c r="X86" s="332">
        <v>0</v>
      </c>
      <c r="Y86" s="266"/>
      <c r="Z86" s="332">
        <v>0</v>
      </c>
      <c r="AA86" s="266"/>
      <c r="AB86" s="332">
        <v>0</v>
      </c>
      <c r="AC86" s="332">
        <v>0</v>
      </c>
    </row>
  </sheetData>
  <mergeCells count="31">
    <mergeCell ref="B20:B22"/>
    <mergeCell ref="P20:S20"/>
    <mergeCell ref="P21:Q21"/>
    <mergeCell ref="R21:S21"/>
    <mergeCell ref="N21:O21"/>
    <mergeCell ref="G20:G22"/>
    <mergeCell ref="H21:I21"/>
    <mergeCell ref="H20:K20"/>
    <mergeCell ref="J21:K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S1" zoomScale="70" zoomScaleNormal="70" zoomScaleSheetLayoutView="85" workbookViewId="0">
      <selection activeCell="A15" sqref="A15:AV15"/>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4" t="s">
        <v>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1" t="str">
        <f>'1. паспорт местоположение'!A12:C12</f>
        <v>F_TP1600.PS.0028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81" t="str">
        <f>'1. паспорт местоположение'!A15:C15</f>
        <v>Проектирование реконструкции  ПС 110/35/6 кВ КНС-5Б (ОРУ-110 кВ,ОРУ-35 кВ,замена оборудования АСУ ТП,СТДУ,УРЗА)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508" t="s">
        <v>423</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22" customFormat="1" ht="58.5" customHeight="1" x14ac:dyDescent="0.25">
      <c r="A22" s="499" t="s">
        <v>50</v>
      </c>
      <c r="B22" s="510" t="s">
        <v>22</v>
      </c>
      <c r="C22" s="499" t="s">
        <v>49</v>
      </c>
      <c r="D22" s="499" t="s">
        <v>48</v>
      </c>
      <c r="E22" s="513" t="s">
        <v>434</v>
      </c>
      <c r="F22" s="514"/>
      <c r="G22" s="514"/>
      <c r="H22" s="514"/>
      <c r="I22" s="514"/>
      <c r="J22" s="514"/>
      <c r="K22" s="514"/>
      <c r="L22" s="515"/>
      <c r="M22" s="499" t="s">
        <v>47</v>
      </c>
      <c r="N22" s="499" t="s">
        <v>46</v>
      </c>
      <c r="O22" s="499" t="s">
        <v>45</v>
      </c>
      <c r="P22" s="494" t="s">
        <v>233</v>
      </c>
      <c r="Q22" s="494" t="s">
        <v>44</v>
      </c>
      <c r="R22" s="494" t="s">
        <v>43</v>
      </c>
      <c r="S22" s="494" t="s">
        <v>42</v>
      </c>
      <c r="T22" s="494"/>
      <c r="U22" s="516" t="s">
        <v>41</v>
      </c>
      <c r="V22" s="516" t="s">
        <v>40</v>
      </c>
      <c r="W22" s="494" t="s">
        <v>39</v>
      </c>
      <c r="X22" s="494" t="s">
        <v>38</v>
      </c>
      <c r="Y22" s="494" t="s">
        <v>37</v>
      </c>
      <c r="Z22" s="501" t="s">
        <v>36</v>
      </c>
      <c r="AA22" s="494" t="s">
        <v>35</v>
      </c>
      <c r="AB22" s="494" t="s">
        <v>34</v>
      </c>
      <c r="AC22" s="494" t="s">
        <v>33</v>
      </c>
      <c r="AD22" s="494" t="s">
        <v>32</v>
      </c>
      <c r="AE22" s="494" t="s">
        <v>31</v>
      </c>
      <c r="AF22" s="494" t="s">
        <v>30</v>
      </c>
      <c r="AG22" s="494"/>
      <c r="AH22" s="494"/>
      <c r="AI22" s="494"/>
      <c r="AJ22" s="494"/>
      <c r="AK22" s="494"/>
      <c r="AL22" s="494" t="s">
        <v>29</v>
      </c>
      <c r="AM22" s="494"/>
      <c r="AN22" s="494"/>
      <c r="AO22" s="494"/>
      <c r="AP22" s="494" t="s">
        <v>28</v>
      </c>
      <c r="AQ22" s="494"/>
      <c r="AR22" s="494" t="s">
        <v>27</v>
      </c>
      <c r="AS22" s="494" t="s">
        <v>26</v>
      </c>
      <c r="AT22" s="494" t="s">
        <v>25</v>
      </c>
      <c r="AU22" s="494" t="s">
        <v>24</v>
      </c>
      <c r="AV22" s="502" t="s">
        <v>23</v>
      </c>
    </row>
    <row r="23" spans="1:48" s="22" customFormat="1" ht="64.5" customHeight="1" x14ac:dyDescent="0.25">
      <c r="A23" s="509"/>
      <c r="B23" s="511"/>
      <c r="C23" s="509"/>
      <c r="D23" s="509"/>
      <c r="E23" s="504" t="s">
        <v>21</v>
      </c>
      <c r="F23" s="495" t="s">
        <v>129</v>
      </c>
      <c r="G23" s="495" t="s">
        <v>128</v>
      </c>
      <c r="H23" s="495" t="s">
        <v>127</v>
      </c>
      <c r="I23" s="497" t="s">
        <v>346</v>
      </c>
      <c r="J23" s="497" t="s">
        <v>347</v>
      </c>
      <c r="K23" s="497" t="s">
        <v>348</v>
      </c>
      <c r="L23" s="495" t="s">
        <v>78</v>
      </c>
      <c r="M23" s="509"/>
      <c r="N23" s="509"/>
      <c r="O23" s="509"/>
      <c r="P23" s="494"/>
      <c r="Q23" s="494"/>
      <c r="R23" s="494"/>
      <c r="S23" s="506" t="s">
        <v>0</v>
      </c>
      <c r="T23" s="506" t="s">
        <v>9</v>
      </c>
      <c r="U23" s="516"/>
      <c r="V23" s="516"/>
      <c r="W23" s="494"/>
      <c r="X23" s="494"/>
      <c r="Y23" s="494"/>
      <c r="Z23" s="494"/>
      <c r="AA23" s="494"/>
      <c r="AB23" s="494"/>
      <c r="AC23" s="494"/>
      <c r="AD23" s="494"/>
      <c r="AE23" s="494"/>
      <c r="AF23" s="494" t="s">
        <v>20</v>
      </c>
      <c r="AG23" s="494"/>
      <c r="AH23" s="494" t="s">
        <v>19</v>
      </c>
      <c r="AI23" s="494"/>
      <c r="AJ23" s="499" t="s">
        <v>18</v>
      </c>
      <c r="AK23" s="499" t="s">
        <v>17</v>
      </c>
      <c r="AL23" s="499" t="s">
        <v>16</v>
      </c>
      <c r="AM23" s="499" t="s">
        <v>15</v>
      </c>
      <c r="AN23" s="499" t="s">
        <v>14</v>
      </c>
      <c r="AO23" s="499" t="s">
        <v>13</v>
      </c>
      <c r="AP23" s="499" t="s">
        <v>12</v>
      </c>
      <c r="AQ23" s="517" t="s">
        <v>9</v>
      </c>
      <c r="AR23" s="494"/>
      <c r="AS23" s="494"/>
      <c r="AT23" s="494"/>
      <c r="AU23" s="494"/>
      <c r="AV23" s="503"/>
    </row>
    <row r="24" spans="1:48" s="22" customFormat="1" ht="96.75"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254" t="s">
        <v>11</v>
      </c>
      <c r="AG24" s="254" t="s">
        <v>10</v>
      </c>
      <c r="AH24" s="123" t="s">
        <v>0</v>
      </c>
      <c r="AI24" s="123" t="s">
        <v>9</v>
      </c>
      <c r="AJ24" s="500"/>
      <c r="AK24" s="500"/>
      <c r="AL24" s="500"/>
      <c r="AM24" s="500"/>
      <c r="AN24" s="500"/>
      <c r="AO24" s="500"/>
      <c r="AP24" s="500"/>
      <c r="AQ24" s="518"/>
      <c r="AR24" s="494"/>
      <c r="AS24" s="494"/>
      <c r="AT24" s="494"/>
      <c r="AU24" s="494"/>
      <c r="AV24" s="5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96" customHeight="1" x14ac:dyDescent="0.2">
      <c r="A26" s="206" t="s">
        <v>481</v>
      </c>
      <c r="B26" s="207" t="s">
        <v>601</v>
      </c>
      <c r="C26" s="207" t="s">
        <v>498</v>
      </c>
      <c r="D26" s="208" t="s">
        <v>485</v>
      </c>
      <c r="E26" s="209" t="s">
        <v>489</v>
      </c>
      <c r="F26" s="209" t="s">
        <v>489</v>
      </c>
      <c r="G26" s="209" t="s">
        <v>489</v>
      </c>
      <c r="H26" s="209" t="s">
        <v>489</v>
      </c>
      <c r="I26" s="209" t="s">
        <v>489</v>
      </c>
      <c r="J26" s="209" t="s">
        <v>489</v>
      </c>
      <c r="K26" s="209" t="s">
        <v>489</v>
      </c>
      <c r="L26" s="209" t="s">
        <v>489</v>
      </c>
      <c r="M26" s="210" t="s">
        <v>466</v>
      </c>
      <c r="N26" s="211" t="s">
        <v>469</v>
      </c>
      <c r="O26" s="207" t="s">
        <v>601</v>
      </c>
      <c r="P26" s="212">
        <v>42203.389000000003</v>
      </c>
      <c r="Q26" s="211" t="s">
        <v>499</v>
      </c>
      <c r="R26" s="212">
        <v>42203.389000000003</v>
      </c>
      <c r="S26" s="210" t="s">
        <v>467</v>
      </c>
      <c r="T26" s="210" t="s">
        <v>468</v>
      </c>
      <c r="U26" s="209">
        <v>3</v>
      </c>
      <c r="V26" s="209">
        <v>3</v>
      </c>
      <c r="W26" s="211" t="s">
        <v>500</v>
      </c>
      <c r="X26" s="213">
        <v>37966</v>
      </c>
      <c r="Y26" s="210"/>
      <c r="Z26" s="210"/>
      <c r="AA26" s="214"/>
      <c r="AB26" s="213">
        <v>37966</v>
      </c>
      <c r="AC26" s="215" t="s">
        <v>480</v>
      </c>
      <c r="AD26" s="212">
        <v>44800</v>
      </c>
      <c r="AE26" s="212">
        <v>44800</v>
      </c>
      <c r="AF26" s="209">
        <v>25257</v>
      </c>
      <c r="AG26" s="207" t="s">
        <v>501</v>
      </c>
      <c r="AH26" s="216">
        <v>40711</v>
      </c>
      <c r="AI26" s="216">
        <v>40711</v>
      </c>
      <c r="AJ26" s="216">
        <v>40728</v>
      </c>
      <c r="AK26" s="216">
        <v>40765</v>
      </c>
      <c r="AL26" s="210"/>
      <c r="AM26" s="210"/>
      <c r="AN26" s="216"/>
      <c r="AO26" s="210"/>
      <c r="AP26" s="216">
        <v>40787</v>
      </c>
      <c r="AQ26" s="216">
        <v>40787</v>
      </c>
      <c r="AR26" s="216">
        <v>40787</v>
      </c>
      <c r="AS26" s="216">
        <v>40787</v>
      </c>
      <c r="AT26" s="216">
        <v>40908</v>
      </c>
      <c r="AU26" s="210"/>
      <c r="AV26" s="211" t="s">
        <v>555</v>
      </c>
    </row>
    <row r="27" spans="1:48" s="217" customFormat="1" ht="12.75" x14ac:dyDescent="0.2">
      <c r="A27" s="209"/>
      <c r="B27" s="207"/>
      <c r="C27" s="207"/>
      <c r="D27" s="208"/>
      <c r="E27" s="209"/>
      <c r="F27" s="209"/>
      <c r="G27" s="209"/>
      <c r="H27" s="209"/>
      <c r="I27" s="209"/>
      <c r="J27" s="209"/>
      <c r="K27" s="209"/>
      <c r="L27" s="209"/>
      <c r="M27" s="210"/>
      <c r="N27" s="211"/>
      <c r="O27" s="207"/>
      <c r="P27" s="212"/>
      <c r="Q27" s="211"/>
      <c r="R27" s="212"/>
      <c r="S27" s="210"/>
      <c r="T27" s="210"/>
      <c r="U27" s="209"/>
      <c r="V27" s="209"/>
      <c r="W27" s="211" t="s">
        <v>502</v>
      </c>
      <c r="X27" s="213">
        <v>44582</v>
      </c>
      <c r="Y27" s="210"/>
      <c r="Z27" s="210"/>
      <c r="AA27" s="214"/>
      <c r="AB27" s="214"/>
      <c r="AC27" s="215"/>
      <c r="AD27" s="212"/>
      <c r="AE27" s="213"/>
      <c r="AF27" s="209"/>
      <c r="AG27" s="218"/>
      <c r="AH27" s="216"/>
      <c r="AI27" s="216"/>
      <c r="AJ27" s="216"/>
      <c r="AK27" s="216"/>
      <c r="AL27" s="210"/>
      <c r="AM27" s="210"/>
      <c r="AN27" s="216"/>
      <c r="AO27" s="210"/>
      <c r="AP27" s="216"/>
      <c r="AQ27" s="216"/>
      <c r="AR27" s="216"/>
      <c r="AS27" s="216"/>
      <c r="AT27" s="216"/>
      <c r="AU27" s="210"/>
      <c r="AV27" s="210"/>
    </row>
    <row r="28" spans="1:48" s="217" customFormat="1" ht="12.75" x14ac:dyDescent="0.2">
      <c r="A28" s="230"/>
      <c r="B28" s="242"/>
      <c r="C28" s="242"/>
      <c r="D28" s="231"/>
      <c r="E28" s="230"/>
      <c r="F28" s="230"/>
      <c r="G28" s="230"/>
      <c r="H28" s="230"/>
      <c r="I28" s="230"/>
      <c r="J28" s="230"/>
      <c r="K28" s="230"/>
      <c r="L28" s="230"/>
      <c r="M28" s="232"/>
      <c r="N28" s="242"/>
      <c r="O28" s="242"/>
      <c r="P28" s="242"/>
      <c r="Q28" s="233"/>
      <c r="R28" s="234"/>
      <c r="S28" s="232"/>
      <c r="T28" s="232"/>
      <c r="U28" s="230"/>
      <c r="V28" s="230"/>
      <c r="W28" s="233" t="s">
        <v>503</v>
      </c>
      <c r="X28" s="235">
        <v>42119</v>
      </c>
      <c r="Y28" s="232"/>
      <c r="Z28" s="232"/>
      <c r="AA28" s="236"/>
      <c r="AB28" s="236"/>
      <c r="AC28" s="237"/>
      <c r="AD28" s="234"/>
      <c r="AE28" s="235"/>
      <c r="AF28" s="230"/>
      <c r="AG28" s="238"/>
      <c r="AH28" s="239"/>
      <c r="AI28" s="239"/>
      <c r="AJ28" s="239"/>
      <c r="AK28" s="239"/>
      <c r="AL28" s="232"/>
      <c r="AM28" s="232"/>
      <c r="AN28" s="239"/>
      <c r="AO28" s="232"/>
      <c r="AP28" s="239"/>
      <c r="AQ28" s="239"/>
      <c r="AR28" s="239"/>
      <c r="AS28" s="239"/>
      <c r="AT28" s="239"/>
      <c r="AU28" s="232"/>
      <c r="AV28" s="232"/>
    </row>
    <row r="29" spans="1:48" s="243" customFormat="1" ht="90" x14ac:dyDescent="0.25">
      <c r="A29" s="241">
        <v>2</v>
      </c>
      <c r="B29" s="207" t="s">
        <v>602</v>
      </c>
      <c r="C29" s="207" t="s">
        <v>498</v>
      </c>
      <c r="D29" s="326">
        <v>42339</v>
      </c>
      <c r="E29" s="209" t="s">
        <v>489</v>
      </c>
      <c r="F29" s="209" t="s">
        <v>489</v>
      </c>
      <c r="G29" s="209" t="s">
        <v>489</v>
      </c>
      <c r="H29" s="209" t="s">
        <v>489</v>
      </c>
      <c r="I29" s="209" t="s">
        <v>489</v>
      </c>
      <c r="J29" s="209" t="s">
        <v>489</v>
      </c>
      <c r="K29" s="209" t="s">
        <v>489</v>
      </c>
      <c r="L29" s="209" t="s">
        <v>489</v>
      </c>
      <c r="M29" s="241" t="s">
        <v>564</v>
      </c>
      <c r="N29" s="228" t="s">
        <v>556</v>
      </c>
      <c r="O29" s="207" t="s">
        <v>602</v>
      </c>
      <c r="P29" s="249">
        <v>1</v>
      </c>
      <c r="Q29" s="207" t="s">
        <v>559</v>
      </c>
      <c r="R29" s="249">
        <v>1</v>
      </c>
      <c r="S29" s="250" t="s">
        <v>558</v>
      </c>
      <c r="T29" s="250" t="s">
        <v>558</v>
      </c>
      <c r="U29" s="241">
        <v>1</v>
      </c>
      <c r="V29" s="241">
        <v>1</v>
      </c>
      <c r="W29" s="229" t="s">
        <v>557</v>
      </c>
      <c r="X29" s="249">
        <v>1</v>
      </c>
      <c r="Y29" s="229"/>
      <c r="Z29" s="249"/>
      <c r="AA29" s="240"/>
      <c r="AB29" s="249">
        <v>1</v>
      </c>
      <c r="AC29" s="229" t="s">
        <v>557</v>
      </c>
      <c r="AD29" s="249">
        <v>1</v>
      </c>
      <c r="AE29" s="249">
        <v>0</v>
      </c>
      <c r="AF29" s="246"/>
      <c r="AG29" s="240"/>
      <c r="AH29" s="240"/>
      <c r="AI29" s="240"/>
      <c r="AJ29" s="240"/>
      <c r="AK29" s="240"/>
      <c r="AL29" s="240"/>
      <c r="AM29" s="240"/>
      <c r="AN29" s="244"/>
      <c r="AO29" s="245"/>
      <c r="AP29" s="248"/>
      <c r="AQ29" s="248">
        <v>41247</v>
      </c>
      <c r="AR29" s="248">
        <v>41247</v>
      </c>
      <c r="AS29" s="247">
        <v>41247</v>
      </c>
      <c r="AT29" s="247">
        <v>58989</v>
      </c>
      <c r="AU29" s="241"/>
      <c r="AV29" s="325" t="s">
        <v>563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topLeftCell="A64" zoomScale="90" zoomScaleNormal="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4" t="str">
        <f>'1. паспорт местоположение'!A5:C5</f>
        <v>Год раскрытия информации: 2023 год</v>
      </c>
      <c r="B5" s="524"/>
      <c r="C5" s="54"/>
      <c r="D5" s="54"/>
      <c r="E5" s="54"/>
      <c r="F5" s="54"/>
      <c r="G5" s="54"/>
      <c r="H5" s="54"/>
    </row>
    <row r="6" spans="1:8" ht="18.75" x14ac:dyDescent="0.3">
      <c r="A6" s="127"/>
      <c r="B6" s="152"/>
      <c r="C6" s="127"/>
      <c r="D6" s="127"/>
      <c r="E6" s="127"/>
      <c r="F6" s="127"/>
      <c r="G6" s="127"/>
      <c r="H6" s="127"/>
    </row>
    <row r="7" spans="1:8" ht="18.75" x14ac:dyDescent="0.25">
      <c r="A7" s="344" t="s">
        <v>7</v>
      </c>
      <c r="B7" s="344"/>
      <c r="C7" s="126"/>
      <c r="D7" s="126"/>
      <c r="E7" s="126"/>
      <c r="F7" s="126"/>
      <c r="G7" s="126"/>
      <c r="H7" s="126"/>
    </row>
    <row r="8" spans="1:8" ht="18.75" x14ac:dyDescent="0.25">
      <c r="A8" s="126"/>
      <c r="B8" s="160"/>
      <c r="C8" s="126"/>
      <c r="D8" s="126"/>
      <c r="E8" s="126"/>
      <c r="F8" s="126"/>
      <c r="G8" s="126"/>
      <c r="H8" s="126"/>
    </row>
    <row r="9" spans="1:8" x14ac:dyDescent="0.25">
      <c r="A9" s="381" t="str">
        <f>'1. паспорт местоположение'!A9:C9</f>
        <v>АО "Россети Тюмень"</v>
      </c>
      <c r="B9" s="381"/>
      <c r="C9" s="124"/>
      <c r="D9" s="124"/>
      <c r="E9" s="124"/>
      <c r="F9" s="124"/>
      <c r="G9" s="124"/>
      <c r="H9" s="124"/>
    </row>
    <row r="10" spans="1:8" x14ac:dyDescent="0.25">
      <c r="A10" s="349" t="s">
        <v>6</v>
      </c>
      <c r="B10" s="349"/>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1" t="str">
        <f>'1. паспорт местоположение'!A12:C12</f>
        <v>F_TP1600.PS.0028</v>
      </c>
      <c r="B12" s="381"/>
      <c r="C12" s="124"/>
      <c r="D12" s="124"/>
      <c r="E12" s="124"/>
      <c r="F12" s="124"/>
      <c r="G12" s="124"/>
      <c r="H12" s="124"/>
    </row>
    <row r="13" spans="1:8" x14ac:dyDescent="0.25">
      <c r="A13" s="349" t="s">
        <v>5</v>
      </c>
      <c r="B13" s="349"/>
      <c r="C13" s="125"/>
      <c r="D13" s="125"/>
      <c r="E13" s="125"/>
      <c r="F13" s="125"/>
      <c r="G13" s="125"/>
      <c r="H13" s="125"/>
    </row>
    <row r="14" spans="1:8" ht="18.75" x14ac:dyDescent="0.25">
      <c r="A14" s="11"/>
      <c r="B14" s="11"/>
      <c r="C14" s="11"/>
      <c r="D14" s="11"/>
      <c r="E14" s="11"/>
      <c r="F14" s="11"/>
      <c r="G14" s="11"/>
      <c r="H14" s="11"/>
    </row>
    <row r="15" spans="1:8" x14ac:dyDescent="0.25">
      <c r="A15" s="381" t="str">
        <f>'1. паспорт местоположение'!A15:C15</f>
        <v>Проектирование реконструкции  ПС 110/35/6 кВ КНС-5Б (ОРУ-110 кВ,ОРУ-35 кВ,замена оборудования АСУ ТП,СТДУ,УРЗА)</v>
      </c>
      <c r="B15" s="381"/>
      <c r="C15" s="124"/>
      <c r="D15" s="124"/>
      <c r="E15" s="124"/>
      <c r="F15" s="124"/>
      <c r="G15" s="124"/>
      <c r="H15" s="124"/>
    </row>
    <row r="16" spans="1:8" x14ac:dyDescent="0.25">
      <c r="A16" s="349" t="s">
        <v>4</v>
      </c>
      <c r="B16" s="349"/>
      <c r="C16" s="125"/>
      <c r="D16" s="125"/>
      <c r="E16" s="125"/>
      <c r="F16" s="125"/>
      <c r="G16" s="125"/>
      <c r="H16" s="125"/>
    </row>
    <row r="17" spans="1:2" x14ac:dyDescent="0.25">
      <c r="B17" s="95"/>
    </row>
    <row r="18" spans="1:2" ht="33.75" customHeight="1" x14ac:dyDescent="0.25">
      <c r="A18" s="522" t="s">
        <v>424</v>
      </c>
      <c r="B18" s="523"/>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447</v>
      </c>
    </row>
    <row r="23" spans="1:2" ht="16.5" thickBot="1" x14ac:dyDescent="0.3">
      <c r="A23" s="97" t="s">
        <v>283</v>
      </c>
      <c r="B23" s="99" t="s">
        <v>448</v>
      </c>
    </row>
    <row r="24" spans="1:2" ht="16.5" thickBot="1" x14ac:dyDescent="0.3">
      <c r="A24" s="97" t="s">
        <v>302</v>
      </c>
      <c r="B24" s="99" t="s">
        <v>483</v>
      </c>
    </row>
    <row r="25" spans="1:2" ht="16.5" thickBot="1" x14ac:dyDescent="0.3">
      <c r="A25" s="100" t="s">
        <v>303</v>
      </c>
      <c r="B25" s="98" t="s">
        <v>594</v>
      </c>
    </row>
    <row r="26" spans="1:2" ht="16.5" thickBot="1" x14ac:dyDescent="0.3">
      <c r="A26" s="101" t="s">
        <v>304</v>
      </c>
      <c r="B26" s="102" t="str">
        <f>'3.3 паспорт описание'!C30</f>
        <v>П</v>
      </c>
    </row>
    <row r="27" spans="1:2" ht="29.25" thickBot="1" x14ac:dyDescent="0.3">
      <c r="A27" s="109" t="s">
        <v>443</v>
      </c>
      <c r="B27" s="194">
        <v>204.86614</v>
      </c>
    </row>
    <row r="28" spans="1:2" ht="16.5" thickBot="1" x14ac:dyDescent="0.3">
      <c r="A28" s="104" t="s">
        <v>305</v>
      </c>
      <c r="B28" s="104" t="s">
        <v>465</v>
      </c>
    </row>
    <row r="29" spans="1:2" ht="29.25" thickBot="1" x14ac:dyDescent="0.3">
      <c r="A29" s="110" t="s">
        <v>306</v>
      </c>
      <c r="B29" s="194">
        <f>B30</f>
        <v>12.4</v>
      </c>
    </row>
    <row r="30" spans="1:2" ht="29.25" thickBot="1" x14ac:dyDescent="0.3">
      <c r="A30" s="110" t="s">
        <v>307</v>
      </c>
      <c r="B30" s="194">
        <f>B32+B40</f>
        <v>12.4</v>
      </c>
    </row>
    <row r="31" spans="1:2" ht="16.5" thickBot="1" x14ac:dyDescent="0.3">
      <c r="A31" s="104" t="s">
        <v>308</v>
      </c>
      <c r="B31" s="104"/>
    </row>
    <row r="32" spans="1:2" ht="29.25" thickBot="1" x14ac:dyDescent="0.3">
      <c r="A32" s="110" t="s">
        <v>458</v>
      </c>
      <c r="B32" s="194">
        <v>12.4</v>
      </c>
    </row>
    <row r="33" spans="1:12" ht="16.5" thickBot="1" x14ac:dyDescent="0.3">
      <c r="A33" s="104" t="s">
        <v>309</v>
      </c>
      <c r="B33" s="203">
        <f>B32/B27</f>
        <v>6.0527327746791149E-2</v>
      </c>
    </row>
    <row r="34" spans="1:12" ht="16.5" thickBot="1" x14ac:dyDescent="0.3">
      <c r="A34" s="104" t="s">
        <v>310</v>
      </c>
      <c r="B34" s="194">
        <v>12.4</v>
      </c>
    </row>
    <row r="35" spans="1:12" ht="16.5" thickBot="1" x14ac:dyDescent="0.3">
      <c r="A35" s="104" t="s">
        <v>311</v>
      </c>
      <c r="B35" s="194">
        <v>10.508475000000001</v>
      </c>
    </row>
    <row r="36" spans="1:12" ht="29.25" thickBot="1" x14ac:dyDescent="0.3">
      <c r="A36" s="110" t="s">
        <v>312</v>
      </c>
      <c r="B36" s="104"/>
    </row>
    <row r="37" spans="1:12" ht="16.5" thickBot="1" x14ac:dyDescent="0.3">
      <c r="A37" s="104" t="s">
        <v>309</v>
      </c>
      <c r="B37" s="104"/>
    </row>
    <row r="38" spans="1:12" ht="16.5" thickBot="1" x14ac:dyDescent="0.3">
      <c r="A38" s="104" t="s">
        <v>310</v>
      </c>
      <c r="B38" s="104"/>
    </row>
    <row r="39" spans="1:12" ht="16.5" thickBot="1" x14ac:dyDescent="0.3">
      <c r="A39" s="104" t="s">
        <v>311</v>
      </c>
      <c r="B39" s="104"/>
    </row>
    <row r="40" spans="1:12" ht="43.5" thickBot="1" x14ac:dyDescent="0.3">
      <c r="A40" s="110" t="s">
        <v>493</v>
      </c>
      <c r="B40" s="194">
        <v>0</v>
      </c>
    </row>
    <row r="41" spans="1:12" ht="16.5" thickBot="1" x14ac:dyDescent="0.3">
      <c r="A41" s="104" t="s">
        <v>309</v>
      </c>
      <c r="B41" s="251">
        <f>B40/B27</f>
        <v>0</v>
      </c>
    </row>
    <row r="42" spans="1:12" ht="16.5" thickBot="1" x14ac:dyDescent="0.3">
      <c r="A42" s="104" t="s">
        <v>310</v>
      </c>
      <c r="B42" s="194">
        <f>(25.66+26+26+27.38+28.53+30.14+36.12+43.48)/1000000</f>
        <v>2.4330999999999997E-4</v>
      </c>
    </row>
    <row r="43" spans="1:12" ht="16.5" thickBot="1" x14ac:dyDescent="0.3">
      <c r="A43" s="104" t="s">
        <v>311</v>
      </c>
      <c r="B43" s="194">
        <f>(1.99+26+26+27.38+28.53+30.14+36.12+43.48)/1000000</f>
        <v>2.1963999999999998E-4</v>
      </c>
    </row>
    <row r="44" spans="1:12" ht="36.75" customHeight="1" thickBot="1" x14ac:dyDescent="0.3">
      <c r="A44" s="252" t="s">
        <v>560</v>
      </c>
      <c r="B44" s="253">
        <v>1.4999999999999999E-2</v>
      </c>
      <c r="C44" s="313"/>
      <c r="D44" s="314"/>
      <c r="E44" s="314"/>
      <c r="F44" s="314"/>
      <c r="G44" s="314"/>
      <c r="H44" s="314"/>
      <c r="I44" s="314"/>
      <c r="J44" s="314"/>
      <c r="K44" s="314"/>
      <c r="L44" s="314"/>
    </row>
    <row r="45" spans="1:12" ht="16.5" thickBot="1" x14ac:dyDescent="0.3">
      <c r="A45" s="104" t="s">
        <v>309</v>
      </c>
      <c r="B45" s="251">
        <f>B44/B27</f>
        <v>7.3218541629182832E-5</v>
      </c>
    </row>
    <row r="46" spans="1:12" ht="16.5" thickBot="1" x14ac:dyDescent="0.3">
      <c r="A46" s="104" t="s">
        <v>310</v>
      </c>
      <c r="B46" s="194">
        <f>15/1000</f>
        <v>1.4999999999999999E-2</v>
      </c>
    </row>
    <row r="47" spans="1:12" ht="16.5" thickBot="1" x14ac:dyDescent="0.3">
      <c r="A47" s="104" t="s">
        <v>311</v>
      </c>
      <c r="B47" s="194">
        <f>15/1000</f>
        <v>1.4999999999999999E-2</v>
      </c>
    </row>
    <row r="48" spans="1:12" ht="29.25" thickBot="1" x14ac:dyDescent="0.3">
      <c r="A48" s="103" t="s">
        <v>313</v>
      </c>
      <c r="B48" s="204">
        <f>B33</f>
        <v>6.0527327746791149E-2</v>
      </c>
    </row>
    <row r="49" spans="1:3" ht="16.5" thickBot="1" x14ac:dyDescent="0.3">
      <c r="A49" s="105" t="s">
        <v>308</v>
      </c>
      <c r="B49" s="111"/>
    </row>
    <row r="50" spans="1:3" ht="16.5" thickBot="1" x14ac:dyDescent="0.3">
      <c r="A50" s="105" t="s">
        <v>314</v>
      </c>
      <c r="B50" s="111"/>
    </row>
    <row r="51" spans="1:3" ht="16.5" thickBot="1" x14ac:dyDescent="0.3">
      <c r="A51" s="105" t="s">
        <v>315</v>
      </c>
      <c r="B51" s="111"/>
    </row>
    <row r="52" spans="1:3" ht="16.5" thickBot="1" x14ac:dyDescent="0.3">
      <c r="A52" s="105" t="s">
        <v>316</v>
      </c>
      <c r="B52" s="199">
        <v>1</v>
      </c>
    </row>
    <row r="53" spans="1:3" ht="16.5" thickBot="1" x14ac:dyDescent="0.3">
      <c r="A53" s="100" t="s">
        <v>317</v>
      </c>
      <c r="B53" s="205">
        <f>B54/B27</f>
        <v>6.2790733158734777E-2</v>
      </c>
      <c r="C53" s="201"/>
    </row>
    <row r="54" spans="1:3" ht="16.5" thickBot="1" x14ac:dyDescent="0.3">
      <c r="A54" s="100" t="s">
        <v>318</v>
      </c>
      <c r="B54" s="195">
        <f>12.4+0.44845182+B42+B46</f>
        <v>12.863695130000002</v>
      </c>
    </row>
    <row r="55" spans="1:3" ht="16.5" thickBot="1" x14ac:dyDescent="0.3">
      <c r="A55" s="100" t="s">
        <v>319</v>
      </c>
      <c r="B55" s="205">
        <f>B56/(B27/1.18)</f>
        <v>6.3198012237649426E-2</v>
      </c>
    </row>
    <row r="56" spans="1:3" ht="16.5" thickBot="1" x14ac:dyDescent="0.3">
      <c r="A56" s="101" t="s">
        <v>320</v>
      </c>
      <c r="B56" s="196">
        <f>10.508475+0.44845182+B43+B47</f>
        <v>10.972146460000001</v>
      </c>
    </row>
    <row r="57" spans="1:3" x14ac:dyDescent="0.25">
      <c r="A57" s="103" t="s">
        <v>321</v>
      </c>
      <c r="B57" s="153"/>
    </row>
    <row r="58" spans="1:3" x14ac:dyDescent="0.25">
      <c r="A58" s="107" t="s">
        <v>322</v>
      </c>
      <c r="B58" s="154" t="s">
        <v>553</v>
      </c>
    </row>
    <row r="59" spans="1:3" x14ac:dyDescent="0.25">
      <c r="A59" s="107" t="s">
        <v>323</v>
      </c>
      <c r="B59" s="154" t="s">
        <v>444</v>
      </c>
    </row>
    <row r="60" spans="1:3" ht="45" x14ac:dyDescent="0.25">
      <c r="A60" s="107" t="s">
        <v>324</v>
      </c>
      <c r="B60" s="154" t="s">
        <v>554</v>
      </c>
    </row>
    <row r="61" spans="1:3" x14ac:dyDescent="0.25">
      <c r="A61" s="107" t="s">
        <v>325</v>
      </c>
      <c r="B61" s="154" t="s">
        <v>483</v>
      </c>
    </row>
    <row r="62" spans="1:3" ht="16.5" thickBot="1" x14ac:dyDescent="0.3">
      <c r="A62" s="108" t="s">
        <v>326</v>
      </c>
      <c r="B62" s="155" t="s">
        <v>483</v>
      </c>
    </row>
    <row r="63" spans="1:3" ht="30.75" thickBot="1" x14ac:dyDescent="0.3">
      <c r="A63" s="105" t="s">
        <v>327</v>
      </c>
      <c r="B63" s="106" t="s">
        <v>482</v>
      </c>
    </row>
    <row r="64" spans="1:3" ht="29.25" thickBot="1" x14ac:dyDescent="0.3">
      <c r="A64" s="100" t="s">
        <v>328</v>
      </c>
      <c r="B64" s="106" t="s">
        <v>482</v>
      </c>
    </row>
    <row r="65" spans="1:2" ht="16.5" thickBot="1" x14ac:dyDescent="0.3">
      <c r="A65" s="105" t="s">
        <v>308</v>
      </c>
      <c r="B65" s="113"/>
    </row>
    <row r="66" spans="1:2" ht="16.5" thickBot="1" x14ac:dyDescent="0.3">
      <c r="A66" s="105" t="s">
        <v>329</v>
      </c>
      <c r="B66" s="106" t="s">
        <v>482</v>
      </c>
    </row>
    <row r="67" spans="1:2" ht="16.5" thickBot="1" x14ac:dyDescent="0.3">
      <c r="A67" s="105" t="s">
        <v>330</v>
      </c>
      <c r="B67" s="106" t="s">
        <v>482</v>
      </c>
    </row>
    <row r="68" spans="1:2" ht="297.75" customHeight="1" thickBot="1" x14ac:dyDescent="0.3">
      <c r="A68" s="114" t="s">
        <v>331</v>
      </c>
      <c r="B68" s="202" t="s">
        <v>484</v>
      </c>
    </row>
    <row r="69" spans="1:2" ht="16.5" thickBot="1" x14ac:dyDescent="0.3">
      <c r="A69" s="100" t="s">
        <v>332</v>
      </c>
      <c r="B69" s="112" t="s">
        <v>482</v>
      </c>
    </row>
    <row r="70" spans="1:2" ht="16.5" thickBot="1" x14ac:dyDescent="0.3">
      <c r="A70" s="107" t="s">
        <v>333</v>
      </c>
      <c r="B70" s="112" t="s">
        <v>482</v>
      </c>
    </row>
    <row r="71" spans="1:2" ht="16.5" thickBot="1" x14ac:dyDescent="0.3">
      <c r="A71" s="107" t="s">
        <v>334</v>
      </c>
      <c r="B71" s="112" t="s">
        <v>482</v>
      </c>
    </row>
    <row r="72" spans="1:2" ht="16.5" thickBot="1" x14ac:dyDescent="0.3">
      <c r="A72" s="107" t="s">
        <v>335</v>
      </c>
      <c r="B72" s="112" t="s">
        <v>482</v>
      </c>
    </row>
    <row r="73" spans="1:2" ht="29.25" thickBot="1" x14ac:dyDescent="0.3">
      <c r="A73" s="115" t="s">
        <v>336</v>
      </c>
      <c r="B73" s="200" t="s">
        <v>562</v>
      </c>
    </row>
    <row r="74" spans="1:2" ht="28.5" x14ac:dyDescent="0.25">
      <c r="A74" s="103" t="s">
        <v>337</v>
      </c>
      <c r="B74" s="519" t="s">
        <v>486</v>
      </c>
    </row>
    <row r="75" spans="1:2" x14ac:dyDescent="0.25">
      <c r="A75" s="107" t="s">
        <v>338</v>
      </c>
      <c r="B75" s="520"/>
    </row>
    <row r="76" spans="1:2" x14ac:dyDescent="0.25">
      <c r="A76" s="107" t="s">
        <v>339</v>
      </c>
      <c r="B76" s="520"/>
    </row>
    <row r="77" spans="1:2" x14ac:dyDescent="0.25">
      <c r="A77" s="107" t="s">
        <v>340</v>
      </c>
      <c r="B77" s="520"/>
    </row>
    <row r="78" spans="1:2" x14ac:dyDescent="0.25">
      <c r="A78" s="107" t="s">
        <v>341</v>
      </c>
      <c r="B78" s="520"/>
    </row>
    <row r="79" spans="1:2" ht="16.5" thickBot="1" x14ac:dyDescent="0.3">
      <c r="A79" s="116" t="s">
        <v>342</v>
      </c>
      <c r="B79" s="521"/>
    </row>
    <row r="82" spans="1:2" x14ac:dyDescent="0.25">
      <c r="A82" s="117"/>
      <c r="B82" s="118"/>
    </row>
    <row r="83" spans="1:2" x14ac:dyDescent="0.25">
      <c r="B83" s="119"/>
    </row>
    <row r="84" spans="1:2" x14ac:dyDescent="0.25">
      <c r="B84" s="120"/>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2023-04-20T04:14:49Z</dcterms:modified>
</cp:coreProperties>
</file>